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0120673\"/>
    </mc:Choice>
  </mc:AlternateContent>
  <xr:revisionPtr revIDLastSave="0" documentId="13_ncr:1_{A024F0BD-E42C-4171-B8F8-B26E9051533B}" xr6:coauthVersionLast="47" xr6:coauthVersionMax="47" xr10:uidLastSave="{00000000-0000-0000-0000-000000000000}"/>
  <bookViews>
    <workbookView xWindow="1515" yWindow="1515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2" i="1" l="1"/>
  <c r="J92" i="1"/>
  <c r="K92" i="1"/>
  <c r="L92" i="1"/>
  <c r="M92" i="1"/>
  <c r="N92" i="1"/>
  <c r="O92" i="1"/>
  <c r="P92" i="1"/>
  <c r="Q92" i="1"/>
  <c r="I93" i="1"/>
  <c r="J93" i="1"/>
  <c r="K93" i="1"/>
  <c r="L93" i="1"/>
  <c r="M93" i="1"/>
  <c r="N93" i="1"/>
  <c r="O93" i="1"/>
  <c r="P93" i="1"/>
  <c r="Q93" i="1"/>
  <c r="I105" i="1"/>
  <c r="J105" i="1"/>
  <c r="K105" i="1"/>
  <c r="L105" i="1"/>
  <c r="M105" i="1"/>
  <c r="N105" i="1"/>
  <c r="O105" i="1"/>
  <c r="P105" i="1"/>
  <c r="Q105" i="1"/>
  <c r="Q177" i="1"/>
  <c r="P177" i="1"/>
  <c r="O177" i="1"/>
  <c r="N177" i="1"/>
  <c r="M177" i="1"/>
  <c r="L177" i="1"/>
  <c r="K177" i="1"/>
  <c r="J177" i="1"/>
  <c r="I177" i="1"/>
  <c r="Q135" i="1"/>
  <c r="P135" i="1"/>
  <c r="O135" i="1"/>
  <c r="N135" i="1"/>
  <c r="M135" i="1"/>
  <c r="L135" i="1"/>
  <c r="K135" i="1"/>
  <c r="J135" i="1"/>
  <c r="I135" i="1"/>
  <c r="Q11" i="1"/>
  <c r="P11" i="1"/>
  <c r="O11" i="1"/>
  <c r="N11" i="1"/>
  <c r="M11" i="1"/>
  <c r="L11" i="1"/>
  <c r="K11" i="1"/>
  <c r="J11" i="1"/>
  <c r="I11" i="1"/>
  <c r="Q213" i="1" l="1"/>
  <c r="P213" i="1"/>
  <c r="O213" i="1"/>
  <c r="N213" i="1"/>
  <c r="M213" i="1"/>
  <c r="L213" i="1"/>
  <c r="K213" i="1"/>
  <c r="J213" i="1"/>
  <c r="I213" i="1"/>
  <c r="Q171" i="1"/>
  <c r="P171" i="1"/>
  <c r="O171" i="1"/>
  <c r="N171" i="1"/>
  <c r="M171" i="1"/>
  <c r="L171" i="1"/>
  <c r="K171" i="1"/>
  <c r="J171" i="1"/>
  <c r="I171" i="1"/>
  <c r="I10" i="1"/>
  <c r="J10" i="1"/>
  <c r="J23" i="1"/>
  <c r="J87" i="1" s="1"/>
  <c r="Q189" i="1" l="1"/>
  <c r="P189" i="1"/>
  <c r="O189" i="1"/>
  <c r="N189" i="1"/>
  <c r="M189" i="1"/>
  <c r="L189" i="1"/>
  <c r="K189" i="1"/>
  <c r="J189" i="1"/>
  <c r="I189" i="1"/>
  <c r="Q176" i="1"/>
  <c r="P176" i="1"/>
  <c r="O176" i="1"/>
  <c r="N176" i="1"/>
  <c r="M176" i="1"/>
  <c r="L176" i="1"/>
  <c r="K176" i="1"/>
  <c r="J176" i="1"/>
  <c r="I176" i="1"/>
  <c r="Q147" i="1"/>
  <c r="P147" i="1"/>
  <c r="O147" i="1"/>
  <c r="N147" i="1"/>
  <c r="M147" i="1"/>
  <c r="L147" i="1"/>
  <c r="K147" i="1"/>
  <c r="J147" i="1"/>
  <c r="I147" i="1"/>
  <c r="Q134" i="1"/>
  <c r="P134" i="1"/>
  <c r="O134" i="1"/>
  <c r="N134" i="1"/>
  <c r="M134" i="1"/>
  <c r="L134" i="1"/>
  <c r="K134" i="1"/>
  <c r="J134" i="1"/>
  <c r="I134" i="1"/>
  <c r="Q129" i="1"/>
  <c r="P129" i="1"/>
  <c r="O129" i="1"/>
  <c r="N129" i="1"/>
  <c r="M129" i="1"/>
  <c r="L129" i="1"/>
  <c r="K129" i="1"/>
  <c r="J129" i="1"/>
  <c r="I129" i="1"/>
  <c r="Q23" i="1"/>
  <c r="Q87" i="1" s="1"/>
  <c r="P23" i="1"/>
  <c r="P87" i="1" s="1"/>
  <c r="O23" i="1"/>
  <c r="O87" i="1" s="1"/>
  <c r="N23" i="1"/>
  <c r="N87" i="1" s="1"/>
  <c r="M23" i="1"/>
  <c r="M87" i="1" s="1"/>
  <c r="L23" i="1"/>
  <c r="L87" i="1" s="1"/>
  <c r="K23" i="1"/>
  <c r="K87" i="1" s="1"/>
  <c r="Q10" i="1"/>
  <c r="P10" i="1"/>
  <c r="O10" i="1"/>
  <c r="N10" i="1"/>
  <c r="M10" i="1"/>
  <c r="L10" i="1"/>
  <c r="K10" i="1"/>
  <c r="I23" i="1"/>
  <c r="I87" i="1" s="1"/>
  <c r="D7" i="1" l="1"/>
  <c r="D89" i="1" s="1"/>
  <c r="D131" i="1" s="1"/>
  <c r="D173" i="1" s="1"/>
</calcChain>
</file>

<file path=xl/sharedStrings.xml><?xml version="1.0" encoding="utf-8"?>
<sst xmlns="http://schemas.openxmlformats.org/spreadsheetml/2006/main" count="228" uniqueCount="101">
  <si>
    <t>SHEET NO.</t>
  </si>
  <si>
    <t>STATION TO STATION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</si>
  <si>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</si>
  <si>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</si>
  <si>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</si>
  <si>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ENTER ALL DATA REQUIRED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</si>
  <si>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</si>
  <si>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</si>
  <si>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</si>
  <si>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</si>
  <si>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</si>
  <si>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</si>
  <si>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</si>
  <si>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REF NO.</t>
  </si>
  <si>
    <t>STATION</t>
  </si>
  <si>
    <t>SIDE</t>
  </si>
  <si>
    <t>CROSS STREET</t>
  </si>
  <si>
    <t>202E30000</t>
  </si>
  <si>
    <t>202E32000</t>
  </si>
  <si>
    <t>608E10000</t>
  </si>
  <si>
    <t>608E52000</t>
  </si>
  <si>
    <t>CR-1</t>
  </si>
  <si>
    <t>CR-2</t>
  </si>
  <si>
    <t>LT.</t>
  </si>
  <si>
    <t>609e26000</t>
  </si>
  <si>
    <t>RT.</t>
  </si>
  <si>
    <t>CR-3</t>
  </si>
  <si>
    <t>CR-4</t>
  </si>
  <si>
    <t>CR-5</t>
  </si>
  <si>
    <t>CR-6</t>
  </si>
  <si>
    <t>Mill St.</t>
  </si>
  <si>
    <t>659E10000</t>
  </si>
  <si>
    <t>659e00300</t>
  </si>
  <si>
    <t>659e35000</t>
  </si>
  <si>
    <t>659e20000</t>
  </si>
  <si>
    <t>SR 163</t>
  </si>
  <si>
    <t>SR163</t>
  </si>
  <si>
    <t>CR-7</t>
  </si>
  <si>
    <t>CR-8</t>
  </si>
  <si>
    <t>CR-9</t>
  </si>
  <si>
    <t>CR-10</t>
  </si>
  <si>
    <t>Main st.</t>
  </si>
  <si>
    <t>CR-11</t>
  </si>
  <si>
    <t>CR-12</t>
  </si>
  <si>
    <t>CR-13</t>
  </si>
  <si>
    <t>CR-14</t>
  </si>
  <si>
    <t>W. Ottawa St.</t>
  </si>
  <si>
    <t>CR-15</t>
  </si>
  <si>
    <t>CR-16</t>
  </si>
  <si>
    <t>CR-17</t>
  </si>
  <si>
    <t>CR-18</t>
  </si>
  <si>
    <t>CR-19</t>
  </si>
  <si>
    <t>CR-20</t>
  </si>
  <si>
    <t>Oak St.</t>
  </si>
  <si>
    <t>CR-21</t>
  </si>
  <si>
    <t>CR-22</t>
  </si>
  <si>
    <t>CR-23</t>
  </si>
  <si>
    <t>CR-24</t>
  </si>
  <si>
    <t>CR-25</t>
  </si>
  <si>
    <t>W. Park St.</t>
  </si>
  <si>
    <t>CR-26</t>
  </si>
  <si>
    <t>Walnut St.</t>
  </si>
  <si>
    <t>CR-27</t>
  </si>
  <si>
    <t>CR-28</t>
  </si>
  <si>
    <t>CR-29</t>
  </si>
  <si>
    <t>CR-30</t>
  </si>
  <si>
    <t>Washington St.</t>
  </si>
  <si>
    <t>CR-31</t>
  </si>
  <si>
    <t>CR-32</t>
  </si>
  <si>
    <t>CR-33</t>
  </si>
  <si>
    <t>CR-34</t>
  </si>
  <si>
    <t>Jefferson St.</t>
  </si>
  <si>
    <t>CR-35</t>
  </si>
  <si>
    <t>CR-36</t>
  </si>
  <si>
    <t>CR-37</t>
  </si>
  <si>
    <t>CR-38</t>
  </si>
  <si>
    <t>CR-39</t>
  </si>
  <si>
    <t>Townline St.</t>
  </si>
  <si>
    <t>CR-40</t>
  </si>
  <si>
    <t>CR-41</t>
  </si>
  <si>
    <t>CR-42</t>
  </si>
  <si>
    <t>Houghton St.</t>
  </si>
  <si>
    <t>Bank St.</t>
  </si>
  <si>
    <t>CR-43</t>
  </si>
  <si>
    <t>CR-44</t>
  </si>
  <si>
    <t>CR-45</t>
  </si>
  <si>
    <t>S. Railroad St.</t>
  </si>
  <si>
    <t>CR-46</t>
  </si>
  <si>
    <t>CR-47</t>
  </si>
  <si>
    <t>CR-48</t>
  </si>
  <si>
    <t>Rail Road</t>
  </si>
  <si>
    <t>CR-49</t>
  </si>
  <si>
    <t>CR-50</t>
  </si>
  <si>
    <t>N. Rail Road St.</t>
  </si>
  <si>
    <t>CR-51</t>
  </si>
  <si>
    <t>CR-52</t>
  </si>
  <si>
    <t>W Broad St.</t>
  </si>
  <si>
    <t>CR-53</t>
  </si>
  <si>
    <t>CR-54</t>
  </si>
  <si>
    <t>CR-55</t>
  </si>
  <si>
    <t>W Lake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</si>
</sst>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165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5" borderId="33" xfId="0" applyFont="1" applyFill="1" applyBorder="1" applyAlignment="1" applyProtection="1">
      <alignment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165" fontId="4" fillId="0" borderId="16" xfId="0" applyNumberFormat="1" applyFont="1" applyFill="1" applyBorder="1" applyAlignment="1" applyProtection="1">
      <alignment horizontal="center" vertical="center"/>
      <protection locked="0"/>
    </xf>
    <xf numFmtId="165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0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6" xfId="0" applyNumberFormat="1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5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vertical="center"/>
    </xf>
    <xf numFmtId="0" fontId="7" fillId="0" borderId="24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textRotation="90" wrapText="1"/>
    </xf>
    <xf numFmtId="0" fontId="7" fillId="0" borderId="20" xfId="0" applyFont="1" applyFill="1" applyBorder="1" applyAlignment="1" applyProtection="1">
      <alignment horizontal="center" vertical="center" textRotation="90" wrapText="1"/>
    </xf>
    <xf numFmtId="0" fontId="7" fillId="0" borderId="23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textRotation="90" wrapText="1"/>
    </xf>
    <xf numFmtId="0" fontId="7" fillId="0" borderId="19" xfId="0" applyFont="1" applyFill="1" applyBorder="1" applyAlignment="1" applyProtection="1">
      <alignment horizontal="center" vertical="center" textRotation="90" wrapText="1"/>
    </xf>
    <xf numFmtId="0" fontId="7" fillId="0" borderId="21" xfId="0" applyFont="1" applyFill="1" applyBorder="1" applyAlignment="1" applyProtection="1">
      <alignment horizontal="center" vertical="center" textRotation="90" wrapText="1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vertical="center"/>
    </xf>
    <xf numFmtId="0" fontId="8" fillId="0" borderId="24" xfId="0" applyFont="1" applyFill="1" applyBorder="1" applyAlignment="1" applyProtection="1">
      <alignment vertical="center"/>
    </xf>
    <xf numFmtId="0" fontId="8" fillId="0" borderId="8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86</xdr:row>
      <xdr:rowOff>0</xdr:rowOff>
    </xdr:from>
    <xdr:to>
      <xdr:col>17</xdr:col>
      <xdr:colOff>0</xdr:colOff>
      <xdr:row>86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87</xdr:row>
      <xdr:rowOff>0</xdr:rowOff>
    </xdr:from>
    <xdr:to>
      <xdr:col>17</xdr:col>
      <xdr:colOff>0</xdr:colOff>
      <xdr:row>87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87</xdr:row>
      <xdr:rowOff>0</xdr:rowOff>
    </xdr:from>
    <xdr:to>
      <xdr:col>30</xdr:col>
      <xdr:colOff>161925</xdr:colOff>
      <xdr:row>87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87</xdr:row>
      <xdr:rowOff>0</xdr:rowOff>
    </xdr:from>
    <xdr:to>
      <xdr:col>29</xdr:col>
      <xdr:colOff>66675</xdr:colOff>
      <xdr:row>87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213"/>
  <sheetViews>
    <sheetView showGridLines="0" tabSelected="1" topLeftCell="A5" zoomScaleNormal="100" workbookViewId="0">
      <selection activeCell="Q87" sqref="D10:Q8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7.42578125" style="5" customWidth="1"/>
    <col min="5" max="5" width="5.7109375" style="5" customWidth="1"/>
    <col min="6" max="6" width="12.28515625" style="5" customWidth="1"/>
    <col min="7" max="7" width="5.85546875" style="5" customWidth="1"/>
    <col min="8" max="8" width="15.7109375" style="5" customWidth="1"/>
    <col min="9" max="9" width="9.7109375" style="6" customWidth="1"/>
    <col min="10" max="17" width="9.7109375" style="7" customWidth="1"/>
    <col min="18" max="18" width="2.7109375" style="5" customWidth="1"/>
    <col min="19" max="16384" width="9.140625" style="5"/>
  </cols>
  <sheetData>
    <row r="1" spans="1:24" ht="12.75" customHeight="1" x14ac:dyDescent="0.2">
      <c r="A1" s="5">
        <v>1</v>
      </c>
      <c r="D1" s="2"/>
      <c r="E1" s="2"/>
      <c r="F1" s="3"/>
      <c r="G1" s="2" t="s">
        <v>11</v>
      </c>
      <c r="H1" s="1"/>
      <c r="I1" s="1"/>
      <c r="J1" s="1"/>
      <c r="K1" s="27"/>
      <c r="L1" s="1"/>
      <c r="M1" s="1"/>
      <c r="N1" s="1"/>
      <c r="O1" s="27"/>
      <c r="P1" s="27"/>
      <c r="Q1" s="27"/>
    </row>
    <row r="2" spans="1:24" ht="12.75" customHeight="1" x14ac:dyDescent="0.2">
      <c r="D2" s="2"/>
      <c r="E2" s="2"/>
      <c r="F2" s="3"/>
      <c r="G2" s="2" t="s">
        <v>4</v>
      </c>
      <c r="H2" s="1"/>
      <c r="I2" s="1"/>
      <c r="J2" s="1"/>
      <c r="K2" s="27"/>
      <c r="L2" s="1"/>
      <c r="M2" s="1"/>
      <c r="N2" s="1"/>
      <c r="O2" s="27"/>
      <c r="P2" s="27"/>
      <c r="Q2" s="27"/>
    </row>
    <row r="3" spans="1:24" ht="12.75" customHeight="1" x14ac:dyDescent="0.2">
      <c r="D3" s="2"/>
      <c r="E3" s="3"/>
      <c r="F3" s="3"/>
      <c r="G3" s="2" t="s">
        <v>5</v>
      </c>
      <c r="H3" s="1"/>
      <c r="I3" s="1"/>
      <c r="J3" s="1"/>
      <c r="K3" s="2"/>
      <c r="L3" s="1"/>
      <c r="M3" s="1"/>
      <c r="N3" s="1"/>
      <c r="O3" s="2"/>
      <c r="P3" s="2"/>
      <c r="Q3" s="2"/>
    </row>
    <row r="4" spans="1:24" ht="12.75" customHeight="1" x14ac:dyDescent="0.2">
      <c r="D4" s="2"/>
      <c r="E4" s="3"/>
      <c r="F4" s="4"/>
      <c r="G4" s="2" t="s">
        <v>12</v>
      </c>
      <c r="H4" s="1"/>
      <c r="I4" s="1"/>
      <c r="J4" s="1"/>
      <c r="K4" s="2"/>
      <c r="L4" s="1"/>
      <c r="M4" s="1"/>
      <c r="N4" s="1"/>
      <c r="O4" s="2"/>
      <c r="P4" s="2"/>
      <c r="Q4" s="2"/>
    </row>
    <row r="5" spans="1:24" ht="12.75" customHeight="1" x14ac:dyDescent="0.2">
      <c r="D5" s="2"/>
      <c r="E5" s="3"/>
      <c r="F5" s="4"/>
      <c r="G5" s="2"/>
      <c r="H5" s="1"/>
      <c r="I5" s="1"/>
      <c r="J5" s="1"/>
      <c r="K5" s="2"/>
      <c r="L5" s="1"/>
      <c r="M5" s="1"/>
      <c r="N5" s="1"/>
      <c r="O5" s="2"/>
      <c r="P5" s="2"/>
      <c r="Q5" s="2"/>
    </row>
    <row r="6" spans="1:24" ht="12.75" customHeight="1" thickBot="1" x14ac:dyDescent="0.25"/>
    <row r="7" spans="1:24" ht="12.75" customHeight="1" thickBot="1" x14ac:dyDescent="0.25">
      <c r="B7" s="29" t="s">
        <v>8</v>
      </c>
      <c r="D7" s="57">
        <f>S7</f>
        <v>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S7" s="24">
        <v>1</v>
      </c>
      <c r="T7" s="25" t="s">
        <v>3</v>
      </c>
      <c r="U7" s="26"/>
      <c r="V7" s="26"/>
      <c r="W7" s="26"/>
      <c r="X7" s="26"/>
    </row>
    <row r="8" spans="1:24" ht="12.75" customHeight="1" thickBot="1" x14ac:dyDescent="0.25">
      <c r="B8" s="30"/>
      <c r="D8" s="58" t="s">
        <v>6</v>
      </c>
      <c r="E8" s="58"/>
      <c r="F8" s="58"/>
      <c r="G8" s="58"/>
      <c r="H8" s="58"/>
      <c r="I8" s="28" t="s">
        <v>17</v>
      </c>
      <c r="J8" s="28" t="s">
        <v>18</v>
      </c>
      <c r="K8" s="28" t="s">
        <v>19</v>
      </c>
      <c r="L8" s="28" t="s">
        <v>20</v>
      </c>
      <c r="M8" s="28" t="s">
        <v>24</v>
      </c>
      <c r="N8" s="28" t="s">
        <v>32</v>
      </c>
      <c r="O8" s="28" t="s">
        <v>31</v>
      </c>
      <c r="P8" s="28" t="s">
        <v>34</v>
      </c>
      <c r="Q8" s="28" t="s">
        <v>33</v>
      </c>
    </row>
    <row r="9" spans="1:24" ht="12.75" customHeight="1" thickBot="1" x14ac:dyDescent="0.25">
      <c r="D9" s="59" t="s">
        <v>7</v>
      </c>
      <c r="E9" s="59"/>
      <c r="F9" s="59"/>
      <c r="G9" s="59"/>
      <c r="H9" s="59"/>
      <c r="I9" s="23"/>
      <c r="J9" s="23"/>
      <c r="K9" s="23"/>
      <c r="L9" s="23"/>
      <c r="M9" s="23"/>
      <c r="N9" s="23"/>
      <c r="O9" s="23"/>
      <c r="P9" s="23"/>
      <c r="Q9" s="23"/>
    </row>
    <row r="10" spans="1:24" ht="12.75" customHeight="1" x14ac:dyDescent="0.2">
      <c r="B10" s="81" t="s">
        <v>9</v>
      </c>
      <c r="D10" s="60" t="s">
        <v>13</v>
      </c>
      <c r="E10" s="60" t="s">
        <v>0</v>
      </c>
      <c r="F10" s="78" t="s">
        <v>14</v>
      </c>
      <c r="G10" s="60" t="s">
        <v>15</v>
      </c>
      <c r="H10" s="75" t="s">
        <v>16</v>
      </c>
      <c r="I10" s="8" t="str">
        <f t="shared" ref="I10:Q10" si="0">IF(OR(TRIM(I8)=0,TRIM(I8)=""),"",IF(IFERROR(TRIM(INDEX(QryItemNamed,MATCH(TRIM(I8),ITEM,0),2)),"")="Y","SPECIAL",LEFT(IFERROR(TRIM(INDEX(ITEM,MATCH(TRIM(I8),ITEM,0))),""),3)))</f>
        <v>202</v>
      </c>
      <c r="J10" s="9" t="str">
        <f t="shared" si="0"/>
        <v>202</v>
      </c>
      <c r="K10" s="9" t="str">
        <f t="shared" si="0"/>
        <v>608</v>
      </c>
      <c r="L10" s="9" t="str">
        <f t="shared" si="0"/>
        <v>608</v>
      </c>
      <c r="M10" s="9" t="str">
        <f t="shared" si="0"/>
        <v>609</v>
      </c>
      <c r="N10" s="9" t="str">
        <f t="shared" si="0"/>
        <v>659</v>
      </c>
      <c r="O10" s="9" t="str">
        <f t="shared" si="0"/>
        <v>659</v>
      </c>
      <c r="P10" s="9" t="str">
        <f t="shared" si="0"/>
        <v>659</v>
      </c>
      <c r="Q10" s="9" t="str">
        <f t="shared" si="0"/>
        <v>659</v>
      </c>
    </row>
    <row r="11" spans="1:24" ht="12.75" customHeight="1" x14ac:dyDescent="0.2">
      <c r="B11" s="82"/>
      <c r="D11" s="61"/>
      <c r="E11" s="61"/>
      <c r="F11" s="79"/>
      <c r="G11" s="61"/>
      <c r="H11" s="76"/>
      <c r="I11" s="72" t="str">
        <f t="shared" ref="I11:Q11" si="1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WALK REMOVED</v>
      </c>
      <c r="J11" s="73" t="str">
        <f t="shared" si="1"/>
        <v>CURB REMOVED</v>
      </c>
      <c r="K11" s="73" t="str">
        <f t="shared" si="1"/>
        <v>4" CONCRETE WALK</v>
      </c>
      <c r="L11" s="73" t="str">
        <f t="shared" si="1"/>
        <v>CURB RAMP</v>
      </c>
      <c r="M11" s="74" t="str">
        <f t="shared" si="1"/>
        <v>CURB, TYPE 6</v>
      </c>
      <c r="N11" s="74" t="str">
        <f t="shared" si="1"/>
        <v>TOPSOIL</v>
      </c>
      <c r="O11" s="74" t="str">
        <f t="shared" si="1"/>
        <v>SEEDING AND MULCHING</v>
      </c>
      <c r="P11" s="74" t="str">
        <f t="shared" si="1"/>
        <v>COMMERCIAL FERTILIZER</v>
      </c>
      <c r="Q11" s="74" t="str">
        <f t="shared" si="1"/>
        <v>WATER</v>
      </c>
    </row>
    <row r="12" spans="1:24" ht="12.75" customHeight="1" x14ac:dyDescent="0.2">
      <c r="B12" s="82"/>
      <c r="D12" s="61"/>
      <c r="E12" s="61"/>
      <c r="F12" s="79"/>
      <c r="G12" s="61"/>
      <c r="H12" s="76"/>
      <c r="I12" s="72"/>
      <c r="J12" s="73"/>
      <c r="K12" s="73"/>
      <c r="L12" s="73"/>
      <c r="M12" s="74"/>
      <c r="N12" s="74"/>
      <c r="O12" s="74"/>
      <c r="P12" s="74"/>
      <c r="Q12" s="74"/>
    </row>
    <row r="13" spans="1:24" ht="12.75" customHeight="1" x14ac:dyDescent="0.2">
      <c r="B13" s="82"/>
      <c r="D13" s="61"/>
      <c r="E13" s="61"/>
      <c r="F13" s="79"/>
      <c r="G13" s="61"/>
      <c r="H13" s="76"/>
      <c r="I13" s="72"/>
      <c r="J13" s="73"/>
      <c r="K13" s="73"/>
      <c r="L13" s="73"/>
      <c r="M13" s="74"/>
      <c r="N13" s="74"/>
      <c r="O13" s="74"/>
      <c r="P13" s="74"/>
      <c r="Q13" s="74"/>
    </row>
    <row r="14" spans="1:24" ht="12.75" customHeight="1" x14ac:dyDescent="0.2">
      <c r="B14" s="82"/>
      <c r="D14" s="61"/>
      <c r="E14" s="61"/>
      <c r="F14" s="79"/>
      <c r="G14" s="61"/>
      <c r="H14" s="76"/>
      <c r="I14" s="72"/>
      <c r="J14" s="73"/>
      <c r="K14" s="73"/>
      <c r="L14" s="73"/>
      <c r="M14" s="74"/>
      <c r="N14" s="74"/>
      <c r="O14" s="74"/>
      <c r="P14" s="74"/>
      <c r="Q14" s="74"/>
    </row>
    <row r="15" spans="1:24" ht="12.75" customHeight="1" x14ac:dyDescent="0.2">
      <c r="B15" s="82"/>
      <c r="D15" s="61"/>
      <c r="E15" s="61"/>
      <c r="F15" s="79"/>
      <c r="G15" s="61"/>
      <c r="H15" s="76"/>
      <c r="I15" s="72"/>
      <c r="J15" s="73"/>
      <c r="K15" s="73"/>
      <c r="L15" s="73"/>
      <c r="M15" s="74"/>
      <c r="N15" s="74"/>
      <c r="O15" s="74"/>
      <c r="P15" s="74"/>
      <c r="Q15" s="74"/>
    </row>
    <row r="16" spans="1:24" ht="12.75" customHeight="1" x14ac:dyDescent="0.2">
      <c r="B16" s="82"/>
      <c r="D16" s="61"/>
      <c r="E16" s="61"/>
      <c r="F16" s="79"/>
      <c r="G16" s="61"/>
      <c r="H16" s="76"/>
      <c r="I16" s="72"/>
      <c r="J16" s="73"/>
      <c r="K16" s="73"/>
      <c r="L16" s="73"/>
      <c r="M16" s="74"/>
      <c r="N16" s="74"/>
      <c r="O16" s="74"/>
      <c r="P16" s="74"/>
      <c r="Q16" s="74"/>
    </row>
    <row r="17" spans="2:17" ht="12.75" customHeight="1" x14ac:dyDescent="0.2">
      <c r="B17" s="82"/>
      <c r="D17" s="61"/>
      <c r="E17" s="61"/>
      <c r="F17" s="79"/>
      <c r="G17" s="61"/>
      <c r="H17" s="76"/>
      <c r="I17" s="72"/>
      <c r="J17" s="73"/>
      <c r="K17" s="73"/>
      <c r="L17" s="73"/>
      <c r="M17" s="74"/>
      <c r="N17" s="74"/>
      <c r="O17" s="74"/>
      <c r="P17" s="74"/>
      <c r="Q17" s="74"/>
    </row>
    <row r="18" spans="2:17" ht="6.4" customHeight="1" x14ac:dyDescent="0.2">
      <c r="B18" s="82"/>
      <c r="D18" s="61"/>
      <c r="E18" s="61"/>
      <c r="F18" s="79"/>
      <c r="G18" s="61"/>
      <c r="H18" s="76"/>
      <c r="I18" s="72"/>
      <c r="J18" s="73"/>
      <c r="K18" s="73"/>
      <c r="L18" s="73"/>
      <c r="M18" s="74"/>
      <c r="N18" s="74"/>
      <c r="O18" s="74"/>
      <c r="P18" s="74"/>
      <c r="Q18" s="74"/>
    </row>
    <row r="19" spans="2:17" ht="12.75" customHeight="1" x14ac:dyDescent="0.2">
      <c r="B19" s="82"/>
      <c r="D19" s="61"/>
      <c r="E19" s="61"/>
      <c r="F19" s="79"/>
      <c r="G19" s="61"/>
      <c r="H19" s="76"/>
      <c r="I19" s="72"/>
      <c r="J19" s="73"/>
      <c r="K19" s="73"/>
      <c r="L19" s="73"/>
      <c r="M19" s="74"/>
      <c r="N19" s="74"/>
      <c r="O19" s="74"/>
      <c r="P19" s="74"/>
      <c r="Q19" s="74"/>
    </row>
    <row r="20" spans="2:17" ht="12.75" customHeight="1" x14ac:dyDescent="0.2">
      <c r="B20" s="82"/>
      <c r="D20" s="61"/>
      <c r="E20" s="61"/>
      <c r="F20" s="79"/>
      <c r="G20" s="61"/>
      <c r="H20" s="76"/>
      <c r="I20" s="72"/>
      <c r="J20" s="73"/>
      <c r="K20" s="73"/>
      <c r="L20" s="73"/>
      <c r="M20" s="74"/>
      <c r="N20" s="74"/>
      <c r="O20" s="74"/>
      <c r="P20" s="74"/>
      <c r="Q20" s="74"/>
    </row>
    <row r="21" spans="2:17" ht="12.75" customHeight="1" x14ac:dyDescent="0.2">
      <c r="B21" s="82"/>
      <c r="D21" s="61"/>
      <c r="E21" s="61"/>
      <c r="F21" s="79"/>
      <c r="G21" s="61"/>
      <c r="H21" s="76"/>
      <c r="I21" s="72"/>
      <c r="J21" s="73"/>
      <c r="K21" s="73"/>
      <c r="L21" s="73"/>
      <c r="M21" s="74"/>
      <c r="N21" s="74"/>
      <c r="O21" s="74"/>
      <c r="P21" s="74"/>
      <c r="Q21" s="74"/>
    </row>
    <row r="22" spans="2:17" ht="12.75" customHeight="1" x14ac:dyDescent="0.2">
      <c r="B22" s="82"/>
      <c r="D22" s="61"/>
      <c r="E22" s="61"/>
      <c r="F22" s="79"/>
      <c r="G22" s="61"/>
      <c r="H22" s="76"/>
      <c r="I22" s="72"/>
      <c r="J22" s="73"/>
      <c r="K22" s="73"/>
      <c r="L22" s="73"/>
      <c r="M22" s="74"/>
      <c r="N22" s="74"/>
      <c r="O22" s="74"/>
      <c r="P22" s="74"/>
      <c r="Q22" s="74"/>
    </row>
    <row r="23" spans="2:17" ht="12.75" customHeight="1" thickBot="1" x14ac:dyDescent="0.25">
      <c r="B23" s="83"/>
      <c r="D23" s="62"/>
      <c r="E23" s="62"/>
      <c r="F23" s="80"/>
      <c r="G23" s="62"/>
      <c r="H23" s="77"/>
      <c r="I23" s="10" t="str">
        <f t="shared" ref="I23:Q23" si="2">IF(OR(TRIM(I8)=0,TRIM(I8)=""),"",IF(IFERROR(TRIM(INDEX(QryItemNamed,MATCH(TRIM(I8),ITEM,0),3)),"")="LS","",IFERROR(TRIM(INDEX(QryItemNamed,MATCH(TRIM(I8),ITEM,0),3)),"")))</f>
        <v>SF</v>
      </c>
      <c r="J23" s="11" t="str">
        <f t="shared" si="2"/>
        <v>FT</v>
      </c>
      <c r="K23" s="11" t="str">
        <f t="shared" si="2"/>
        <v>SF</v>
      </c>
      <c r="L23" s="11" t="str">
        <f t="shared" si="2"/>
        <v>SF</v>
      </c>
      <c r="M23" s="11" t="str">
        <f t="shared" si="2"/>
        <v>FT</v>
      </c>
      <c r="N23" s="11" t="str">
        <f t="shared" si="2"/>
        <v>CY</v>
      </c>
      <c r="O23" s="11" t="str">
        <f t="shared" si="2"/>
        <v>SY</v>
      </c>
      <c r="P23" s="11" t="str">
        <f t="shared" si="2"/>
        <v>TON</v>
      </c>
      <c r="Q23" s="11" t="str">
        <f t="shared" si="2"/>
        <v>MGAL</v>
      </c>
    </row>
    <row r="24" spans="2:17" ht="12.75" customHeight="1" x14ac:dyDescent="0.2">
      <c r="B24" s="31"/>
      <c r="D24" s="12" t="s">
        <v>21</v>
      </c>
      <c r="E24" s="12">
        <v>12</v>
      </c>
      <c r="F24" s="49">
        <v>17939</v>
      </c>
      <c r="G24" s="34" t="s">
        <v>23</v>
      </c>
      <c r="H24" s="35" t="s">
        <v>30</v>
      </c>
      <c r="I24" s="14">
        <v>200</v>
      </c>
      <c r="J24" s="15">
        <v>15</v>
      </c>
      <c r="K24" s="15">
        <v>100</v>
      </c>
      <c r="L24" s="15">
        <v>100</v>
      </c>
      <c r="M24" s="15">
        <v>15</v>
      </c>
      <c r="N24" s="15">
        <v>0.62</v>
      </c>
      <c r="O24" s="15">
        <v>5.5</v>
      </c>
      <c r="P24" s="15">
        <v>0.01</v>
      </c>
      <c r="Q24" s="15">
        <v>1.4999999999999999E-2</v>
      </c>
    </row>
    <row r="25" spans="2:17" ht="12.75" customHeight="1" x14ac:dyDescent="0.2">
      <c r="B25" s="32"/>
      <c r="D25" s="17" t="s">
        <v>22</v>
      </c>
      <c r="E25" s="17">
        <v>12</v>
      </c>
      <c r="F25" s="50">
        <v>17976</v>
      </c>
      <c r="G25" s="18" t="s">
        <v>25</v>
      </c>
      <c r="H25" s="36" t="s">
        <v>30</v>
      </c>
      <c r="I25" s="19">
        <v>200</v>
      </c>
      <c r="J25" s="20">
        <v>15</v>
      </c>
      <c r="K25" s="20">
        <v>100</v>
      </c>
      <c r="L25" s="20">
        <v>100</v>
      </c>
      <c r="M25" s="20">
        <v>15</v>
      </c>
      <c r="N25" s="20"/>
      <c r="O25" s="20"/>
      <c r="P25" s="20"/>
      <c r="Q25" s="20"/>
    </row>
    <row r="26" spans="2:17" ht="12.75" customHeight="1" x14ac:dyDescent="0.2">
      <c r="B26" s="32"/>
      <c r="D26" s="17"/>
      <c r="E26" s="17"/>
      <c r="F26" s="18"/>
      <c r="G26" s="18"/>
      <c r="H26" s="36"/>
      <c r="I26" s="19"/>
      <c r="J26" s="20"/>
      <c r="K26" s="20"/>
      <c r="L26" s="20"/>
      <c r="M26" s="20"/>
      <c r="N26" s="20"/>
      <c r="O26" s="20"/>
      <c r="P26" s="20"/>
      <c r="Q26" s="20"/>
    </row>
    <row r="27" spans="2:17" ht="12.75" customHeight="1" x14ac:dyDescent="0.2">
      <c r="B27" s="32"/>
      <c r="D27" s="17" t="s">
        <v>26</v>
      </c>
      <c r="E27" s="17">
        <v>12</v>
      </c>
      <c r="F27" s="50">
        <v>18150</v>
      </c>
      <c r="G27" s="44" t="s">
        <v>23</v>
      </c>
      <c r="H27" s="36" t="s">
        <v>35</v>
      </c>
      <c r="I27" s="19">
        <v>250</v>
      </c>
      <c r="J27" s="20">
        <v>30</v>
      </c>
      <c r="K27" s="20">
        <v>150</v>
      </c>
      <c r="L27" s="20">
        <v>100</v>
      </c>
      <c r="M27" s="20">
        <v>30</v>
      </c>
      <c r="N27" s="20"/>
      <c r="O27" s="20"/>
      <c r="P27" s="20"/>
      <c r="Q27" s="20"/>
    </row>
    <row r="28" spans="2:17" ht="12.75" customHeight="1" x14ac:dyDescent="0.2">
      <c r="B28" s="32"/>
      <c r="D28" s="17" t="s">
        <v>27</v>
      </c>
      <c r="E28" s="17">
        <v>12</v>
      </c>
      <c r="F28" s="50">
        <v>18206</v>
      </c>
      <c r="G28" s="44" t="s">
        <v>23</v>
      </c>
      <c r="H28" s="36" t="s">
        <v>36</v>
      </c>
      <c r="I28" s="19">
        <v>300</v>
      </c>
      <c r="J28" s="20">
        <v>30</v>
      </c>
      <c r="K28" s="20">
        <v>200</v>
      </c>
      <c r="L28" s="20">
        <v>100</v>
      </c>
      <c r="M28" s="20">
        <v>30</v>
      </c>
      <c r="N28" s="20"/>
      <c r="O28" s="20"/>
      <c r="P28" s="20"/>
      <c r="Q28" s="20"/>
    </row>
    <row r="29" spans="2:17" ht="12.75" customHeight="1" x14ac:dyDescent="0.2">
      <c r="B29" s="32"/>
      <c r="D29" s="17" t="s">
        <v>28</v>
      </c>
      <c r="E29" s="17">
        <v>12</v>
      </c>
      <c r="F29" s="50">
        <v>18150</v>
      </c>
      <c r="G29" s="43" t="s">
        <v>25</v>
      </c>
      <c r="H29" s="36" t="s">
        <v>36</v>
      </c>
      <c r="I29" s="19">
        <v>275</v>
      </c>
      <c r="J29" s="20">
        <v>30</v>
      </c>
      <c r="K29" s="20">
        <v>175</v>
      </c>
      <c r="L29" s="20">
        <v>100</v>
      </c>
      <c r="M29" s="20">
        <v>30</v>
      </c>
      <c r="N29" s="20"/>
      <c r="O29" s="20"/>
      <c r="P29" s="20"/>
      <c r="Q29" s="20"/>
    </row>
    <row r="30" spans="2:17" ht="12.75" customHeight="1" x14ac:dyDescent="0.2">
      <c r="B30" s="32"/>
      <c r="D30" s="17" t="s">
        <v>29</v>
      </c>
      <c r="E30" s="17">
        <v>12</v>
      </c>
      <c r="F30" s="50">
        <v>18206</v>
      </c>
      <c r="G30" s="43" t="s">
        <v>25</v>
      </c>
      <c r="H30" s="36" t="s">
        <v>36</v>
      </c>
      <c r="I30" s="19">
        <v>275</v>
      </c>
      <c r="J30" s="20">
        <v>30</v>
      </c>
      <c r="K30" s="20">
        <v>175</v>
      </c>
      <c r="L30" s="20">
        <v>100</v>
      </c>
      <c r="M30" s="20">
        <v>30</v>
      </c>
      <c r="N30" s="20"/>
      <c r="O30" s="20"/>
      <c r="P30" s="20"/>
      <c r="Q30" s="20"/>
    </row>
    <row r="31" spans="2:17" ht="12.75" customHeight="1" x14ac:dyDescent="0.2">
      <c r="B31" s="32"/>
      <c r="D31" s="17"/>
      <c r="E31" s="17"/>
      <c r="F31" s="50"/>
      <c r="G31" s="18"/>
      <c r="H31" s="36"/>
      <c r="I31" s="19"/>
      <c r="J31" s="20"/>
      <c r="K31" s="20"/>
      <c r="L31" s="20"/>
      <c r="M31" s="20"/>
      <c r="N31" s="20"/>
      <c r="O31" s="20"/>
      <c r="P31" s="20"/>
      <c r="Q31" s="20"/>
    </row>
    <row r="32" spans="2:17" ht="12.75" customHeight="1" x14ac:dyDescent="0.2">
      <c r="B32" s="32"/>
      <c r="D32" s="17" t="s">
        <v>37</v>
      </c>
      <c r="E32" s="17">
        <v>13</v>
      </c>
      <c r="F32" s="50">
        <v>18565</v>
      </c>
      <c r="G32" s="44" t="s">
        <v>23</v>
      </c>
      <c r="H32" s="36" t="s">
        <v>41</v>
      </c>
      <c r="I32" s="19">
        <v>128</v>
      </c>
      <c r="J32" s="20">
        <v>30</v>
      </c>
      <c r="K32" s="20">
        <v>64</v>
      </c>
      <c r="L32" s="20">
        <v>64</v>
      </c>
      <c r="M32" s="20">
        <v>30</v>
      </c>
      <c r="N32" s="20"/>
      <c r="O32" s="20"/>
      <c r="P32" s="20"/>
      <c r="Q32" s="20"/>
    </row>
    <row r="33" spans="2:17" ht="12.75" customHeight="1" x14ac:dyDescent="0.2">
      <c r="B33" s="32"/>
      <c r="D33" s="17" t="s">
        <v>38</v>
      </c>
      <c r="E33" s="17">
        <v>13</v>
      </c>
      <c r="F33" s="50">
        <v>18615</v>
      </c>
      <c r="G33" s="44" t="s">
        <v>23</v>
      </c>
      <c r="H33" s="36" t="s">
        <v>41</v>
      </c>
      <c r="I33" s="19">
        <v>128</v>
      </c>
      <c r="J33" s="20">
        <v>30</v>
      </c>
      <c r="K33" s="20">
        <v>64</v>
      </c>
      <c r="L33" s="20">
        <v>64</v>
      </c>
      <c r="M33" s="20">
        <v>30</v>
      </c>
      <c r="N33" s="20"/>
      <c r="O33" s="20"/>
      <c r="P33" s="20"/>
      <c r="Q33" s="20"/>
    </row>
    <row r="34" spans="2:17" ht="12.75" customHeight="1" x14ac:dyDescent="0.2">
      <c r="B34" s="32"/>
      <c r="D34" s="17" t="s">
        <v>39</v>
      </c>
      <c r="E34" s="17">
        <v>13</v>
      </c>
      <c r="F34" s="50">
        <v>18570</v>
      </c>
      <c r="G34" s="43" t="s">
        <v>25</v>
      </c>
      <c r="H34" s="36" t="s">
        <v>41</v>
      </c>
      <c r="I34" s="19">
        <v>260</v>
      </c>
      <c r="J34" s="20">
        <v>30</v>
      </c>
      <c r="K34" s="20">
        <v>210</v>
      </c>
      <c r="L34" s="20">
        <v>50</v>
      </c>
      <c r="M34" s="20">
        <v>30</v>
      </c>
      <c r="N34" s="20"/>
      <c r="O34" s="20"/>
      <c r="P34" s="20"/>
      <c r="Q34" s="20"/>
    </row>
    <row r="35" spans="2:17" ht="12.75" customHeight="1" x14ac:dyDescent="0.2">
      <c r="B35" s="32"/>
      <c r="D35" s="17" t="s">
        <v>40</v>
      </c>
      <c r="E35" s="17">
        <v>13</v>
      </c>
      <c r="F35" s="50">
        <v>18610</v>
      </c>
      <c r="G35" s="43" t="s">
        <v>25</v>
      </c>
      <c r="H35" s="36" t="s">
        <v>41</v>
      </c>
      <c r="I35" s="19">
        <v>128</v>
      </c>
      <c r="J35" s="20">
        <v>30</v>
      </c>
      <c r="K35" s="20">
        <v>64</v>
      </c>
      <c r="L35" s="20">
        <v>64</v>
      </c>
      <c r="M35" s="20">
        <v>30</v>
      </c>
      <c r="N35" s="20"/>
      <c r="O35" s="20"/>
      <c r="P35" s="20"/>
      <c r="Q35" s="20"/>
    </row>
    <row r="36" spans="2:17" ht="12.75" customHeight="1" x14ac:dyDescent="0.2">
      <c r="B36" s="32"/>
      <c r="D36" s="17"/>
      <c r="E36" s="17"/>
      <c r="F36" s="50"/>
      <c r="G36" s="18"/>
      <c r="H36" s="36"/>
      <c r="I36" s="19"/>
      <c r="J36" s="20"/>
      <c r="K36" s="20"/>
      <c r="L36" s="20"/>
      <c r="M36" s="20"/>
      <c r="N36" s="20"/>
      <c r="O36" s="20"/>
      <c r="P36" s="20"/>
      <c r="Q36" s="20"/>
    </row>
    <row r="37" spans="2:17" ht="12.75" customHeight="1" x14ac:dyDescent="0.2">
      <c r="B37" s="32"/>
      <c r="D37" s="17" t="s">
        <v>42</v>
      </c>
      <c r="E37" s="17">
        <v>13</v>
      </c>
      <c r="F37" s="50">
        <v>18980</v>
      </c>
      <c r="G37" s="44" t="s">
        <v>23</v>
      </c>
      <c r="H37" s="36" t="s">
        <v>46</v>
      </c>
      <c r="I37" s="19">
        <v>128</v>
      </c>
      <c r="J37" s="20">
        <v>30</v>
      </c>
      <c r="K37" s="20">
        <v>64</v>
      </c>
      <c r="L37" s="20">
        <v>64</v>
      </c>
      <c r="M37" s="20">
        <v>30</v>
      </c>
      <c r="N37" s="20"/>
      <c r="O37" s="20"/>
      <c r="P37" s="20"/>
      <c r="Q37" s="20"/>
    </row>
    <row r="38" spans="2:17" ht="12.75" customHeight="1" x14ac:dyDescent="0.2">
      <c r="B38" s="32"/>
      <c r="D38" s="17" t="s">
        <v>43</v>
      </c>
      <c r="E38" s="17">
        <v>13</v>
      </c>
      <c r="F38" s="50">
        <v>19020</v>
      </c>
      <c r="G38" s="44" t="s">
        <v>23</v>
      </c>
      <c r="H38" s="36" t="s">
        <v>46</v>
      </c>
      <c r="I38" s="19">
        <v>128</v>
      </c>
      <c r="J38" s="20">
        <v>30</v>
      </c>
      <c r="K38" s="20">
        <v>64</v>
      </c>
      <c r="L38" s="20">
        <v>64</v>
      </c>
      <c r="M38" s="20">
        <v>30</v>
      </c>
      <c r="N38" s="20"/>
      <c r="O38" s="20"/>
      <c r="P38" s="20"/>
      <c r="Q38" s="20"/>
    </row>
    <row r="39" spans="2:17" ht="12.75" customHeight="1" x14ac:dyDescent="0.2">
      <c r="B39" s="32"/>
      <c r="D39" s="17" t="s">
        <v>44</v>
      </c>
      <c r="E39" s="17">
        <v>13</v>
      </c>
      <c r="F39" s="50">
        <v>18980</v>
      </c>
      <c r="G39" s="43" t="s">
        <v>25</v>
      </c>
      <c r="H39" s="36" t="s">
        <v>46</v>
      </c>
      <c r="I39" s="19">
        <v>128</v>
      </c>
      <c r="J39" s="20">
        <v>30</v>
      </c>
      <c r="K39" s="20">
        <v>64</v>
      </c>
      <c r="L39" s="20">
        <v>64</v>
      </c>
      <c r="M39" s="20">
        <v>30</v>
      </c>
      <c r="N39" s="20"/>
      <c r="O39" s="20"/>
      <c r="P39" s="20"/>
      <c r="Q39" s="20"/>
    </row>
    <row r="40" spans="2:17" ht="12.75" customHeight="1" x14ac:dyDescent="0.2">
      <c r="B40" s="32"/>
      <c r="D40" s="17" t="s">
        <v>45</v>
      </c>
      <c r="E40" s="17">
        <v>13</v>
      </c>
      <c r="F40" s="50">
        <v>19020</v>
      </c>
      <c r="G40" s="43" t="s">
        <v>25</v>
      </c>
      <c r="H40" s="36" t="s">
        <v>46</v>
      </c>
      <c r="I40" s="19">
        <v>128</v>
      </c>
      <c r="J40" s="20">
        <v>30</v>
      </c>
      <c r="K40" s="20">
        <v>64</v>
      </c>
      <c r="L40" s="20">
        <v>64</v>
      </c>
      <c r="M40" s="20">
        <v>30</v>
      </c>
      <c r="N40" s="20"/>
      <c r="O40" s="20"/>
      <c r="P40" s="20"/>
      <c r="Q40" s="20"/>
    </row>
    <row r="41" spans="2:17" ht="12.75" customHeight="1" x14ac:dyDescent="0.2">
      <c r="B41" s="32"/>
      <c r="D41" s="17"/>
      <c r="E41" s="17"/>
      <c r="F41" s="18"/>
      <c r="G41" s="18"/>
      <c r="H41" s="36"/>
      <c r="I41" s="19"/>
      <c r="J41" s="20"/>
      <c r="K41" s="20"/>
      <c r="L41" s="20"/>
      <c r="M41" s="20"/>
      <c r="N41" s="20"/>
      <c r="O41" s="20"/>
      <c r="P41" s="20"/>
      <c r="Q41" s="20"/>
    </row>
    <row r="42" spans="2:17" ht="12.75" customHeight="1" x14ac:dyDescent="0.2">
      <c r="B42" s="32"/>
      <c r="D42" s="17" t="s">
        <v>47</v>
      </c>
      <c r="E42" s="17">
        <v>14</v>
      </c>
      <c r="F42" s="50">
        <v>19345</v>
      </c>
      <c r="G42" s="44" t="s">
        <v>23</v>
      </c>
      <c r="H42" s="36" t="s">
        <v>53</v>
      </c>
      <c r="I42" s="19">
        <v>64</v>
      </c>
      <c r="J42" s="20">
        <v>15</v>
      </c>
      <c r="K42" s="20">
        <v>32</v>
      </c>
      <c r="L42" s="20">
        <v>32</v>
      </c>
      <c r="M42" s="20">
        <v>15</v>
      </c>
      <c r="N42" s="20"/>
      <c r="O42" s="20"/>
      <c r="P42" s="20"/>
      <c r="Q42" s="20"/>
    </row>
    <row r="43" spans="2:17" ht="12.75" customHeight="1" x14ac:dyDescent="0.2">
      <c r="B43" s="32"/>
      <c r="D43" s="17" t="s">
        <v>48</v>
      </c>
      <c r="E43" s="17">
        <v>14</v>
      </c>
      <c r="F43" s="50">
        <v>19405</v>
      </c>
      <c r="G43" s="44" t="s">
        <v>23</v>
      </c>
      <c r="H43" s="36" t="s">
        <v>53</v>
      </c>
      <c r="I43" s="19">
        <v>64</v>
      </c>
      <c r="J43" s="20">
        <v>15</v>
      </c>
      <c r="K43" s="20">
        <v>32</v>
      </c>
      <c r="L43" s="20">
        <v>32</v>
      </c>
      <c r="M43" s="20">
        <v>15</v>
      </c>
      <c r="N43" s="20"/>
      <c r="O43" s="20"/>
      <c r="P43" s="20"/>
      <c r="Q43" s="20"/>
    </row>
    <row r="44" spans="2:17" ht="12.75" customHeight="1" x14ac:dyDescent="0.2">
      <c r="B44" s="32"/>
      <c r="D44" s="17" t="s">
        <v>49</v>
      </c>
      <c r="E44" s="17">
        <v>14</v>
      </c>
      <c r="F44" s="50">
        <v>19435</v>
      </c>
      <c r="G44" s="44" t="s">
        <v>23</v>
      </c>
      <c r="H44" s="36" t="s">
        <v>53</v>
      </c>
      <c r="I44" s="19">
        <v>128</v>
      </c>
      <c r="J44" s="20">
        <v>30</v>
      </c>
      <c r="K44" s="20">
        <v>64</v>
      </c>
      <c r="L44" s="20">
        <v>64</v>
      </c>
      <c r="M44" s="20">
        <v>30</v>
      </c>
      <c r="N44" s="20"/>
      <c r="O44" s="20"/>
      <c r="P44" s="20"/>
      <c r="Q44" s="20"/>
    </row>
    <row r="45" spans="2:17" ht="12.75" customHeight="1" x14ac:dyDescent="0.2">
      <c r="B45" s="38"/>
      <c r="D45" s="17" t="s">
        <v>50</v>
      </c>
      <c r="E45" s="17">
        <v>14</v>
      </c>
      <c r="F45" s="50">
        <v>19345</v>
      </c>
      <c r="G45" s="43" t="s">
        <v>25</v>
      </c>
      <c r="H45" s="36" t="s">
        <v>53</v>
      </c>
      <c r="I45" s="19">
        <v>128</v>
      </c>
      <c r="J45" s="20">
        <v>30</v>
      </c>
      <c r="K45" s="20">
        <v>64</v>
      </c>
      <c r="L45" s="20">
        <v>64</v>
      </c>
      <c r="M45" s="20">
        <v>30</v>
      </c>
      <c r="N45" s="20"/>
      <c r="O45" s="20"/>
      <c r="P45" s="20"/>
      <c r="Q45" s="20"/>
    </row>
    <row r="46" spans="2:17" ht="12.75" customHeight="1" x14ac:dyDescent="0.2">
      <c r="B46" s="38"/>
      <c r="D46" s="17" t="s">
        <v>51</v>
      </c>
      <c r="E46" s="17">
        <v>14</v>
      </c>
      <c r="F46" s="50">
        <v>19395</v>
      </c>
      <c r="G46" s="43" t="s">
        <v>25</v>
      </c>
      <c r="H46" s="36" t="s">
        <v>53</v>
      </c>
      <c r="I46" s="19">
        <v>64</v>
      </c>
      <c r="J46" s="20">
        <v>15</v>
      </c>
      <c r="K46" s="20">
        <v>32</v>
      </c>
      <c r="L46" s="20">
        <v>32</v>
      </c>
      <c r="M46" s="20">
        <v>15</v>
      </c>
      <c r="N46" s="20"/>
      <c r="O46" s="20"/>
      <c r="P46" s="20"/>
      <c r="Q46" s="20"/>
    </row>
    <row r="47" spans="2:17" ht="12.75" customHeight="1" x14ac:dyDescent="0.2">
      <c r="B47" s="38"/>
      <c r="D47" s="17" t="s">
        <v>52</v>
      </c>
      <c r="E47" s="17">
        <v>14</v>
      </c>
      <c r="F47" s="50">
        <v>19445</v>
      </c>
      <c r="G47" s="43" t="s">
        <v>25</v>
      </c>
      <c r="H47" s="36" t="s">
        <v>53</v>
      </c>
      <c r="I47" s="19">
        <v>64</v>
      </c>
      <c r="J47" s="20">
        <v>15</v>
      </c>
      <c r="K47" s="20">
        <v>32</v>
      </c>
      <c r="L47" s="20">
        <v>32</v>
      </c>
      <c r="M47" s="20">
        <v>15</v>
      </c>
      <c r="N47" s="20"/>
      <c r="O47" s="20"/>
      <c r="P47" s="20"/>
      <c r="Q47" s="20"/>
    </row>
    <row r="48" spans="2:17" ht="12.75" customHeight="1" x14ac:dyDescent="0.2">
      <c r="B48" s="38"/>
      <c r="D48" s="17"/>
      <c r="E48" s="17"/>
      <c r="F48" s="50"/>
      <c r="G48" s="37"/>
      <c r="H48" s="36"/>
      <c r="I48" s="19"/>
      <c r="J48" s="20"/>
      <c r="K48" s="20"/>
      <c r="L48" s="20"/>
      <c r="M48" s="20"/>
      <c r="N48" s="20"/>
      <c r="O48" s="20"/>
      <c r="P48" s="20"/>
      <c r="Q48" s="20"/>
    </row>
    <row r="49" spans="2:17" ht="12.75" customHeight="1" x14ac:dyDescent="0.2">
      <c r="B49" s="38"/>
      <c r="D49" s="17" t="s">
        <v>54</v>
      </c>
      <c r="E49" s="17">
        <v>14</v>
      </c>
      <c r="F49" s="50">
        <v>19797</v>
      </c>
      <c r="G49" s="37" t="s">
        <v>23</v>
      </c>
      <c r="H49" s="36" t="s">
        <v>59</v>
      </c>
      <c r="I49" s="19">
        <v>64</v>
      </c>
      <c r="J49" s="20">
        <v>15</v>
      </c>
      <c r="K49" s="20">
        <v>32</v>
      </c>
      <c r="L49" s="20">
        <v>32</v>
      </c>
      <c r="M49" s="20">
        <v>15</v>
      </c>
      <c r="N49" s="20"/>
      <c r="O49" s="20"/>
      <c r="P49" s="20"/>
      <c r="Q49" s="20"/>
    </row>
    <row r="50" spans="2:17" ht="12.75" customHeight="1" x14ac:dyDescent="0.2">
      <c r="B50" s="38"/>
      <c r="D50" s="17" t="s">
        <v>55</v>
      </c>
      <c r="E50" s="17">
        <v>14</v>
      </c>
      <c r="F50" s="50">
        <v>19810</v>
      </c>
      <c r="G50" s="37" t="s">
        <v>23</v>
      </c>
      <c r="H50" s="36" t="s">
        <v>59</v>
      </c>
      <c r="I50" s="19">
        <v>64</v>
      </c>
      <c r="J50" s="20">
        <v>15</v>
      </c>
      <c r="K50" s="20">
        <v>32</v>
      </c>
      <c r="L50" s="20">
        <v>32</v>
      </c>
      <c r="M50" s="20">
        <v>15</v>
      </c>
      <c r="N50" s="20"/>
      <c r="O50" s="20"/>
      <c r="P50" s="20"/>
      <c r="Q50" s="20"/>
    </row>
    <row r="51" spans="2:17" ht="12.75" customHeight="1" x14ac:dyDescent="0.2">
      <c r="B51" s="38"/>
      <c r="D51" s="17" t="s">
        <v>56</v>
      </c>
      <c r="E51" s="17">
        <v>14</v>
      </c>
      <c r="F51" s="50">
        <v>19850</v>
      </c>
      <c r="G51" s="37" t="s">
        <v>23</v>
      </c>
      <c r="H51" s="36" t="s">
        <v>59</v>
      </c>
      <c r="I51" s="19">
        <v>128</v>
      </c>
      <c r="J51" s="20">
        <v>30</v>
      </c>
      <c r="K51" s="20">
        <v>64</v>
      </c>
      <c r="L51" s="20">
        <v>64</v>
      </c>
      <c r="M51" s="20">
        <v>30</v>
      </c>
      <c r="N51" s="20"/>
      <c r="O51" s="20"/>
      <c r="P51" s="20"/>
      <c r="Q51" s="20"/>
    </row>
    <row r="52" spans="2:17" ht="12.75" customHeight="1" x14ac:dyDescent="0.2">
      <c r="B52" s="38"/>
      <c r="D52" s="17" t="s">
        <v>57</v>
      </c>
      <c r="E52" s="17">
        <v>14</v>
      </c>
      <c r="F52" s="50">
        <v>19797</v>
      </c>
      <c r="G52" s="37" t="s">
        <v>25</v>
      </c>
      <c r="H52" s="36" t="s">
        <v>59</v>
      </c>
      <c r="I52" s="19">
        <v>64</v>
      </c>
      <c r="J52" s="20">
        <v>15</v>
      </c>
      <c r="K52" s="20">
        <v>32</v>
      </c>
      <c r="L52" s="20">
        <v>32</v>
      </c>
      <c r="M52" s="20">
        <v>15</v>
      </c>
      <c r="N52" s="20"/>
      <c r="O52" s="20"/>
      <c r="P52" s="20"/>
      <c r="Q52" s="20"/>
    </row>
    <row r="53" spans="2:17" ht="12.75" customHeight="1" x14ac:dyDescent="0.2">
      <c r="B53" s="38"/>
      <c r="D53" s="17" t="s">
        <v>58</v>
      </c>
      <c r="E53" s="17">
        <v>14</v>
      </c>
      <c r="F53" s="50">
        <v>19855</v>
      </c>
      <c r="G53" s="37" t="s">
        <v>25</v>
      </c>
      <c r="H53" s="36" t="s">
        <v>59</v>
      </c>
      <c r="I53" s="19">
        <v>64</v>
      </c>
      <c r="J53" s="20">
        <v>15</v>
      </c>
      <c r="K53" s="20">
        <v>32</v>
      </c>
      <c r="L53" s="20">
        <v>32</v>
      </c>
      <c r="M53" s="20">
        <v>15</v>
      </c>
      <c r="N53" s="20"/>
      <c r="O53" s="20"/>
      <c r="P53" s="20"/>
      <c r="Q53" s="20"/>
    </row>
    <row r="54" spans="2:17" ht="12.75" customHeight="1" x14ac:dyDescent="0.2">
      <c r="B54" s="38"/>
      <c r="D54" s="17"/>
      <c r="E54" s="17"/>
      <c r="F54" s="50"/>
      <c r="G54" s="37"/>
      <c r="H54" s="36"/>
      <c r="I54" s="19"/>
      <c r="J54" s="20"/>
      <c r="K54" s="20"/>
      <c r="L54" s="20"/>
      <c r="M54" s="20"/>
      <c r="N54" s="20"/>
      <c r="O54" s="20"/>
      <c r="P54" s="20"/>
      <c r="Q54" s="20"/>
    </row>
    <row r="55" spans="2:17" ht="12.75" customHeight="1" x14ac:dyDescent="0.2">
      <c r="B55" s="38"/>
      <c r="D55" s="17" t="s">
        <v>60</v>
      </c>
      <c r="E55" s="17">
        <v>14</v>
      </c>
      <c r="F55" s="50">
        <v>20215</v>
      </c>
      <c r="G55" s="37" t="s">
        <v>23</v>
      </c>
      <c r="H55" s="36" t="s">
        <v>61</v>
      </c>
      <c r="I55" s="19">
        <v>128</v>
      </c>
      <c r="J55" s="20">
        <v>30</v>
      </c>
      <c r="K55" s="20">
        <v>64</v>
      </c>
      <c r="L55" s="20">
        <v>64</v>
      </c>
      <c r="M55" s="20">
        <v>30</v>
      </c>
      <c r="N55" s="20"/>
      <c r="O55" s="20"/>
      <c r="P55" s="20"/>
      <c r="Q55" s="20"/>
    </row>
    <row r="56" spans="2:17" ht="12.75" customHeight="1" x14ac:dyDescent="0.2">
      <c r="B56" s="38"/>
      <c r="D56" s="17" t="s">
        <v>62</v>
      </c>
      <c r="E56" s="17">
        <v>14</v>
      </c>
      <c r="F56" s="50">
        <v>20265</v>
      </c>
      <c r="G56" s="37" t="s">
        <v>23</v>
      </c>
      <c r="H56" s="36" t="s">
        <v>61</v>
      </c>
      <c r="I56" s="19">
        <v>128</v>
      </c>
      <c r="J56" s="20">
        <v>30</v>
      </c>
      <c r="K56" s="20">
        <v>64</v>
      </c>
      <c r="L56" s="20">
        <v>64</v>
      </c>
      <c r="M56" s="20">
        <v>30</v>
      </c>
      <c r="N56" s="20"/>
      <c r="O56" s="20"/>
      <c r="P56" s="20"/>
      <c r="Q56" s="20"/>
    </row>
    <row r="57" spans="2:17" ht="12.75" customHeight="1" x14ac:dyDescent="0.2">
      <c r="B57" s="38"/>
      <c r="D57" s="17" t="s">
        <v>63</v>
      </c>
      <c r="E57" s="17">
        <v>14</v>
      </c>
      <c r="F57" s="50">
        <v>20210</v>
      </c>
      <c r="G57" s="37" t="s">
        <v>25</v>
      </c>
      <c r="H57" s="36" t="s">
        <v>61</v>
      </c>
      <c r="I57" s="19">
        <v>64</v>
      </c>
      <c r="J57" s="20">
        <v>15</v>
      </c>
      <c r="K57" s="20">
        <v>32</v>
      </c>
      <c r="L57" s="20">
        <v>32</v>
      </c>
      <c r="M57" s="20">
        <v>15</v>
      </c>
      <c r="N57" s="20"/>
      <c r="O57" s="20"/>
      <c r="P57" s="20"/>
      <c r="Q57" s="20"/>
    </row>
    <row r="58" spans="2:17" ht="12.75" customHeight="1" x14ac:dyDescent="0.2">
      <c r="B58" s="38"/>
      <c r="D58" s="17" t="s">
        <v>64</v>
      </c>
      <c r="E58" s="17">
        <v>14</v>
      </c>
      <c r="F58" s="50">
        <v>20270</v>
      </c>
      <c r="G58" s="37" t="s">
        <v>25</v>
      </c>
      <c r="H58" s="36" t="s">
        <v>61</v>
      </c>
      <c r="I58" s="19">
        <v>64</v>
      </c>
      <c r="J58" s="20">
        <v>15</v>
      </c>
      <c r="K58" s="20">
        <v>32</v>
      </c>
      <c r="L58" s="20">
        <v>32</v>
      </c>
      <c r="M58" s="20">
        <v>15</v>
      </c>
      <c r="N58" s="20"/>
      <c r="O58" s="20"/>
      <c r="P58" s="20"/>
      <c r="Q58" s="20"/>
    </row>
    <row r="59" spans="2:17" ht="12.75" customHeight="1" x14ac:dyDescent="0.2">
      <c r="B59" s="38"/>
      <c r="D59" s="17"/>
      <c r="E59" s="17"/>
      <c r="F59" s="50"/>
      <c r="G59" s="37"/>
      <c r="H59" s="41"/>
      <c r="I59" s="19"/>
      <c r="J59" s="20"/>
      <c r="K59" s="20"/>
      <c r="L59" s="20"/>
      <c r="M59" s="20"/>
      <c r="N59" s="20"/>
      <c r="O59" s="20"/>
      <c r="P59" s="20"/>
      <c r="Q59" s="20"/>
    </row>
    <row r="60" spans="2:17" ht="12.75" customHeight="1" x14ac:dyDescent="0.2">
      <c r="B60" s="38"/>
      <c r="D60" s="17" t="s">
        <v>65</v>
      </c>
      <c r="E60" s="17">
        <v>15</v>
      </c>
      <c r="F60" s="50">
        <v>20630</v>
      </c>
      <c r="G60" s="37" t="s">
        <v>23</v>
      </c>
      <c r="H60" s="41" t="s">
        <v>66</v>
      </c>
      <c r="I60" s="19">
        <v>128</v>
      </c>
      <c r="J60" s="20">
        <v>30</v>
      </c>
      <c r="K60" s="20">
        <v>64</v>
      </c>
      <c r="L60" s="20">
        <v>64</v>
      </c>
      <c r="M60" s="20">
        <v>30</v>
      </c>
      <c r="N60" s="20"/>
      <c r="O60" s="20"/>
      <c r="P60" s="20"/>
      <c r="Q60" s="20"/>
    </row>
    <row r="61" spans="2:17" ht="12.75" customHeight="1" x14ac:dyDescent="0.2">
      <c r="B61" s="38"/>
      <c r="D61" s="17" t="s">
        <v>67</v>
      </c>
      <c r="E61" s="17">
        <v>15</v>
      </c>
      <c r="F61" s="50">
        <v>20680</v>
      </c>
      <c r="G61" s="37" t="s">
        <v>23</v>
      </c>
      <c r="H61" s="41" t="s">
        <v>66</v>
      </c>
      <c r="I61" s="19">
        <v>128</v>
      </c>
      <c r="J61" s="20">
        <v>30</v>
      </c>
      <c r="K61" s="20">
        <v>64</v>
      </c>
      <c r="L61" s="20">
        <v>64</v>
      </c>
      <c r="M61" s="20">
        <v>30</v>
      </c>
      <c r="N61" s="20"/>
      <c r="O61" s="20"/>
      <c r="P61" s="20"/>
      <c r="Q61" s="20"/>
    </row>
    <row r="62" spans="2:17" ht="12.75" customHeight="1" x14ac:dyDescent="0.2">
      <c r="B62" s="38"/>
      <c r="D62" s="17" t="s">
        <v>68</v>
      </c>
      <c r="E62" s="17">
        <v>15</v>
      </c>
      <c r="F62" s="50">
        <v>20630</v>
      </c>
      <c r="G62" s="37" t="s">
        <v>25</v>
      </c>
      <c r="H62" s="41" t="s">
        <v>66</v>
      </c>
      <c r="I62" s="19">
        <v>64</v>
      </c>
      <c r="J62" s="20">
        <v>15</v>
      </c>
      <c r="K62" s="20">
        <v>32</v>
      </c>
      <c r="L62" s="20">
        <v>32</v>
      </c>
      <c r="M62" s="20">
        <v>15</v>
      </c>
      <c r="N62" s="20"/>
      <c r="O62" s="20"/>
      <c r="P62" s="20"/>
      <c r="Q62" s="20"/>
    </row>
    <row r="63" spans="2:17" ht="12.75" customHeight="1" x14ac:dyDescent="0.2">
      <c r="B63" s="38"/>
      <c r="D63" s="17" t="s">
        <v>69</v>
      </c>
      <c r="E63" s="17">
        <v>15</v>
      </c>
      <c r="F63" s="50">
        <v>20687</v>
      </c>
      <c r="G63" s="37" t="s">
        <v>25</v>
      </c>
      <c r="H63" s="41" t="s">
        <v>66</v>
      </c>
      <c r="I63" s="19">
        <v>64</v>
      </c>
      <c r="J63" s="20">
        <v>15</v>
      </c>
      <c r="K63" s="20">
        <v>32</v>
      </c>
      <c r="L63" s="20">
        <v>32</v>
      </c>
      <c r="M63" s="20">
        <v>15</v>
      </c>
      <c r="N63" s="20"/>
      <c r="O63" s="20"/>
      <c r="P63" s="20"/>
      <c r="Q63" s="20"/>
    </row>
    <row r="64" spans="2:17" ht="12.75" customHeight="1" x14ac:dyDescent="0.2">
      <c r="B64" s="38"/>
      <c r="D64" s="17"/>
      <c r="E64" s="17"/>
      <c r="F64" s="45"/>
      <c r="G64" s="45"/>
      <c r="H64" s="41"/>
      <c r="I64" s="19"/>
      <c r="J64" s="20"/>
      <c r="K64" s="20"/>
      <c r="L64" s="20"/>
      <c r="M64" s="20"/>
      <c r="N64" s="20"/>
      <c r="O64" s="20"/>
      <c r="P64" s="20"/>
      <c r="Q64" s="20"/>
    </row>
    <row r="65" spans="2:17" ht="12.75" customHeight="1" x14ac:dyDescent="0.2">
      <c r="B65" s="38"/>
      <c r="D65" s="17" t="s">
        <v>70</v>
      </c>
      <c r="E65" s="17">
        <v>15</v>
      </c>
      <c r="F65" s="50">
        <v>21045</v>
      </c>
      <c r="G65" s="45" t="s">
        <v>23</v>
      </c>
      <c r="H65" s="41" t="s">
        <v>71</v>
      </c>
      <c r="I65" s="19">
        <v>128</v>
      </c>
      <c r="J65" s="20">
        <v>30</v>
      </c>
      <c r="K65" s="20">
        <v>64</v>
      </c>
      <c r="L65" s="20">
        <v>64</v>
      </c>
      <c r="M65" s="20">
        <v>30</v>
      </c>
      <c r="N65" s="20"/>
      <c r="O65" s="20"/>
      <c r="P65" s="20"/>
      <c r="Q65" s="20"/>
    </row>
    <row r="66" spans="2:17" ht="12.75" customHeight="1" x14ac:dyDescent="0.2">
      <c r="B66" s="38"/>
      <c r="D66" s="17" t="s">
        <v>72</v>
      </c>
      <c r="E66" s="17">
        <v>15</v>
      </c>
      <c r="F66" s="50">
        <v>21090</v>
      </c>
      <c r="G66" s="45" t="s">
        <v>23</v>
      </c>
      <c r="H66" s="41" t="s">
        <v>71</v>
      </c>
      <c r="I66" s="19">
        <v>64</v>
      </c>
      <c r="J66" s="20">
        <v>15</v>
      </c>
      <c r="K66" s="20">
        <v>32</v>
      </c>
      <c r="L66" s="20">
        <v>32</v>
      </c>
      <c r="M66" s="20">
        <v>15</v>
      </c>
      <c r="N66" s="20"/>
      <c r="O66" s="20"/>
      <c r="P66" s="20"/>
      <c r="Q66" s="20"/>
    </row>
    <row r="67" spans="2:17" ht="12.75" customHeight="1" x14ac:dyDescent="0.2">
      <c r="B67" s="38"/>
      <c r="D67" s="17" t="s">
        <v>73</v>
      </c>
      <c r="E67" s="17">
        <v>15</v>
      </c>
      <c r="F67" s="50">
        <v>21035</v>
      </c>
      <c r="G67" s="45" t="s">
        <v>25</v>
      </c>
      <c r="H67" s="41" t="s">
        <v>71</v>
      </c>
      <c r="I67" s="19">
        <v>64</v>
      </c>
      <c r="J67" s="20">
        <v>15</v>
      </c>
      <c r="K67" s="20">
        <v>32</v>
      </c>
      <c r="L67" s="20">
        <v>32</v>
      </c>
      <c r="M67" s="20">
        <v>15</v>
      </c>
      <c r="N67" s="20"/>
      <c r="O67" s="20"/>
      <c r="P67" s="20"/>
      <c r="Q67" s="20"/>
    </row>
    <row r="68" spans="2:17" ht="12.75" customHeight="1" x14ac:dyDescent="0.2">
      <c r="B68" s="38"/>
      <c r="D68" s="17"/>
      <c r="E68" s="17"/>
      <c r="F68" s="45"/>
      <c r="G68" s="45"/>
      <c r="H68" s="41"/>
      <c r="I68" s="19"/>
      <c r="J68" s="20"/>
      <c r="K68" s="20"/>
      <c r="L68" s="20"/>
      <c r="M68" s="20"/>
      <c r="N68" s="20"/>
      <c r="O68" s="20"/>
      <c r="P68" s="20"/>
      <c r="Q68" s="20"/>
    </row>
    <row r="69" spans="2:17" ht="12.75" customHeight="1" x14ac:dyDescent="0.2">
      <c r="B69" s="38"/>
      <c r="D69" s="17" t="s">
        <v>74</v>
      </c>
      <c r="E69" s="17">
        <v>16</v>
      </c>
      <c r="F69" s="50">
        <v>21335</v>
      </c>
      <c r="G69" s="45" t="s">
        <v>23</v>
      </c>
      <c r="H69" s="41" t="s">
        <v>77</v>
      </c>
      <c r="I69" s="19">
        <v>128</v>
      </c>
      <c r="J69" s="20">
        <v>30</v>
      </c>
      <c r="K69" s="20">
        <v>64</v>
      </c>
      <c r="L69" s="20">
        <v>64</v>
      </c>
      <c r="M69" s="20">
        <v>30</v>
      </c>
      <c r="N69" s="20"/>
      <c r="O69" s="20"/>
      <c r="P69" s="20"/>
      <c r="Q69" s="20"/>
    </row>
    <row r="70" spans="2:17" ht="12.75" customHeight="1" x14ac:dyDescent="0.2">
      <c r="B70" s="38"/>
      <c r="D70" s="17" t="s">
        <v>75</v>
      </c>
      <c r="E70" s="17">
        <v>16</v>
      </c>
      <c r="F70" s="50">
        <v>21375</v>
      </c>
      <c r="G70" s="46" t="s">
        <v>23</v>
      </c>
      <c r="H70" s="41" t="s">
        <v>77</v>
      </c>
      <c r="I70" s="19">
        <v>64</v>
      </c>
      <c r="J70" s="20">
        <v>15</v>
      </c>
      <c r="K70" s="20">
        <v>32</v>
      </c>
      <c r="L70" s="20">
        <v>32</v>
      </c>
      <c r="M70" s="20">
        <v>15</v>
      </c>
      <c r="N70" s="20"/>
      <c r="O70" s="20"/>
      <c r="P70" s="20"/>
      <c r="Q70" s="20"/>
    </row>
    <row r="71" spans="2:17" ht="12.75" customHeight="1" x14ac:dyDescent="0.2">
      <c r="B71" s="38"/>
      <c r="D71" s="17" t="s">
        <v>76</v>
      </c>
      <c r="E71" s="17">
        <v>16</v>
      </c>
      <c r="F71" s="50">
        <v>21320</v>
      </c>
      <c r="G71" s="46" t="s">
        <v>25</v>
      </c>
      <c r="H71" s="41" t="s">
        <v>77</v>
      </c>
      <c r="I71" s="19">
        <v>64</v>
      </c>
      <c r="J71" s="20">
        <v>15</v>
      </c>
      <c r="K71" s="20">
        <v>32</v>
      </c>
      <c r="L71" s="20">
        <v>32</v>
      </c>
      <c r="M71" s="20">
        <v>15</v>
      </c>
      <c r="N71" s="20"/>
      <c r="O71" s="20"/>
      <c r="P71" s="20"/>
      <c r="Q71" s="20"/>
    </row>
    <row r="72" spans="2:17" ht="12.75" customHeight="1" x14ac:dyDescent="0.2">
      <c r="B72" s="38"/>
      <c r="D72" s="17"/>
      <c r="E72" s="17"/>
      <c r="F72" s="46"/>
      <c r="G72" s="46"/>
      <c r="H72" s="41"/>
      <c r="I72" s="19"/>
      <c r="J72" s="20"/>
      <c r="K72" s="20"/>
      <c r="L72" s="20"/>
      <c r="M72" s="20"/>
      <c r="N72" s="20"/>
      <c r="O72" s="20"/>
      <c r="P72" s="20"/>
      <c r="Q72" s="20"/>
    </row>
    <row r="73" spans="2:17" ht="12.75" customHeight="1" x14ac:dyDescent="0.2">
      <c r="B73" s="38"/>
      <c r="D73" s="17" t="s">
        <v>78</v>
      </c>
      <c r="E73" s="17">
        <v>16</v>
      </c>
      <c r="F73" s="50">
        <v>21835</v>
      </c>
      <c r="G73" s="46" t="s">
        <v>23</v>
      </c>
      <c r="H73" s="41" t="s">
        <v>81</v>
      </c>
      <c r="I73" s="19">
        <v>128</v>
      </c>
      <c r="J73" s="20">
        <v>30</v>
      </c>
      <c r="K73" s="20">
        <v>64</v>
      </c>
      <c r="L73" s="20">
        <v>64</v>
      </c>
      <c r="M73" s="20">
        <v>30</v>
      </c>
      <c r="N73" s="20"/>
      <c r="O73" s="20"/>
      <c r="P73" s="20"/>
      <c r="Q73" s="20"/>
    </row>
    <row r="74" spans="2:17" ht="12.75" customHeight="1" x14ac:dyDescent="0.2">
      <c r="B74" s="38"/>
      <c r="D74" s="17" t="s">
        <v>79</v>
      </c>
      <c r="E74" s="17">
        <v>16</v>
      </c>
      <c r="F74" s="50">
        <v>21875</v>
      </c>
      <c r="G74" s="46" t="s">
        <v>23</v>
      </c>
      <c r="H74" s="41" t="s">
        <v>81</v>
      </c>
      <c r="I74" s="19">
        <v>64</v>
      </c>
      <c r="J74" s="20">
        <v>15</v>
      </c>
      <c r="K74" s="20">
        <v>32</v>
      </c>
      <c r="L74" s="20">
        <v>32</v>
      </c>
      <c r="M74" s="20">
        <v>15</v>
      </c>
      <c r="N74" s="20"/>
      <c r="O74" s="20"/>
      <c r="P74" s="20"/>
      <c r="Q74" s="20"/>
    </row>
    <row r="75" spans="2:17" ht="12.75" customHeight="1" x14ac:dyDescent="0.2">
      <c r="B75" s="38"/>
      <c r="D75" s="17" t="s">
        <v>80</v>
      </c>
      <c r="E75" s="17">
        <v>16</v>
      </c>
      <c r="F75" s="50">
        <v>21830</v>
      </c>
      <c r="G75" s="46" t="s">
        <v>25</v>
      </c>
      <c r="H75" s="41" t="s">
        <v>81</v>
      </c>
      <c r="I75" s="19">
        <v>64</v>
      </c>
      <c r="J75" s="20">
        <v>15</v>
      </c>
      <c r="K75" s="20">
        <v>32</v>
      </c>
      <c r="L75" s="20">
        <v>32</v>
      </c>
      <c r="M75" s="20">
        <v>15</v>
      </c>
      <c r="N75" s="20"/>
      <c r="O75" s="20"/>
      <c r="P75" s="20"/>
      <c r="Q75" s="20"/>
    </row>
    <row r="76" spans="2:17" ht="12.75" customHeight="1" x14ac:dyDescent="0.2">
      <c r="B76" s="38"/>
      <c r="D76" s="17"/>
      <c r="E76" s="17"/>
      <c r="F76" s="50"/>
      <c r="G76" s="37"/>
      <c r="H76" s="36"/>
      <c r="I76" s="19"/>
      <c r="J76" s="20"/>
      <c r="K76" s="20"/>
      <c r="L76" s="20"/>
      <c r="M76" s="20"/>
      <c r="N76" s="20"/>
      <c r="O76" s="20"/>
      <c r="P76" s="20"/>
      <c r="Q76" s="20"/>
    </row>
    <row r="77" spans="2:17" ht="12.75" customHeight="1" x14ac:dyDescent="0.2">
      <c r="B77" s="38"/>
      <c r="D77" s="42" t="s">
        <v>83</v>
      </c>
      <c r="E77" s="42">
        <v>17</v>
      </c>
      <c r="F77" s="50">
        <v>22355</v>
      </c>
      <c r="G77" s="48" t="s">
        <v>23</v>
      </c>
      <c r="H77" s="39" t="s">
        <v>82</v>
      </c>
      <c r="I77" s="19">
        <v>64</v>
      </c>
      <c r="J77" s="20">
        <v>15</v>
      </c>
      <c r="K77" s="20">
        <v>32</v>
      </c>
      <c r="L77" s="20">
        <v>32</v>
      </c>
      <c r="M77" s="20">
        <v>15</v>
      </c>
      <c r="N77" s="20"/>
      <c r="O77" s="20"/>
      <c r="P77" s="20"/>
      <c r="Q77" s="20"/>
    </row>
    <row r="78" spans="2:17" ht="12.75" customHeight="1" x14ac:dyDescent="0.2">
      <c r="B78" s="38"/>
      <c r="D78" s="42" t="s">
        <v>84</v>
      </c>
      <c r="E78" s="42">
        <v>17</v>
      </c>
      <c r="F78" s="50">
        <v>22385</v>
      </c>
      <c r="G78" s="48" t="s">
        <v>23</v>
      </c>
      <c r="H78" s="39" t="s">
        <v>82</v>
      </c>
      <c r="I78" s="19">
        <v>64</v>
      </c>
      <c r="J78" s="20">
        <v>15</v>
      </c>
      <c r="K78" s="20">
        <v>32</v>
      </c>
      <c r="L78" s="20">
        <v>32</v>
      </c>
      <c r="M78" s="20">
        <v>15</v>
      </c>
      <c r="N78" s="20"/>
      <c r="O78" s="20"/>
      <c r="P78" s="20"/>
      <c r="Q78" s="20"/>
    </row>
    <row r="79" spans="2:17" ht="12.75" customHeight="1" x14ac:dyDescent="0.2">
      <c r="B79" s="38"/>
      <c r="D79" s="42"/>
      <c r="E79" s="42"/>
      <c r="F79" s="50"/>
      <c r="G79" s="48"/>
      <c r="H79" s="39"/>
      <c r="I79" s="19"/>
      <c r="J79" s="20"/>
      <c r="K79" s="20"/>
      <c r="L79" s="20"/>
      <c r="M79" s="20"/>
      <c r="N79" s="20"/>
      <c r="O79" s="20"/>
      <c r="P79" s="20"/>
      <c r="Q79" s="20"/>
    </row>
    <row r="80" spans="2:17" ht="12.75" customHeight="1" x14ac:dyDescent="0.2">
      <c r="B80" s="38"/>
      <c r="D80" s="42" t="s">
        <v>85</v>
      </c>
      <c r="E80" s="42">
        <v>17</v>
      </c>
      <c r="F80" s="50">
        <v>22570</v>
      </c>
      <c r="G80" s="48" t="s">
        <v>23</v>
      </c>
      <c r="H80" s="39" t="s">
        <v>86</v>
      </c>
      <c r="I80" s="19">
        <v>128</v>
      </c>
      <c r="J80" s="20">
        <v>30</v>
      </c>
      <c r="K80" s="20">
        <v>64</v>
      </c>
      <c r="L80" s="20">
        <v>64</v>
      </c>
      <c r="M80" s="20">
        <v>30</v>
      </c>
      <c r="N80" s="20"/>
      <c r="O80" s="20"/>
      <c r="P80" s="20"/>
      <c r="Q80" s="20"/>
    </row>
    <row r="81" spans="2:17" ht="12.75" customHeight="1" x14ac:dyDescent="0.2">
      <c r="B81" s="38"/>
      <c r="D81" s="42" t="s">
        <v>87</v>
      </c>
      <c r="E81" s="42">
        <v>17</v>
      </c>
      <c r="F81" s="50">
        <v>22615</v>
      </c>
      <c r="G81" s="48" t="s">
        <v>23</v>
      </c>
      <c r="H81" s="39" t="s">
        <v>86</v>
      </c>
      <c r="I81" s="19">
        <v>64</v>
      </c>
      <c r="J81" s="20">
        <v>15</v>
      </c>
      <c r="K81" s="20">
        <v>32</v>
      </c>
      <c r="L81" s="20">
        <v>32</v>
      </c>
      <c r="M81" s="20">
        <v>15</v>
      </c>
      <c r="N81" s="20"/>
      <c r="O81" s="20"/>
      <c r="P81" s="20"/>
      <c r="Q81" s="20"/>
    </row>
    <row r="82" spans="2:17" ht="12.75" customHeight="1" x14ac:dyDescent="0.2">
      <c r="B82" s="38"/>
      <c r="D82" s="42" t="s">
        <v>88</v>
      </c>
      <c r="E82" s="42">
        <v>17</v>
      </c>
      <c r="F82" s="50">
        <v>22560</v>
      </c>
      <c r="G82" s="48" t="s">
        <v>25</v>
      </c>
      <c r="H82" s="39" t="s">
        <v>86</v>
      </c>
      <c r="I82" s="19">
        <v>64</v>
      </c>
      <c r="J82" s="20">
        <v>15</v>
      </c>
      <c r="K82" s="20">
        <v>32</v>
      </c>
      <c r="L82" s="20">
        <v>32</v>
      </c>
      <c r="M82" s="20">
        <v>15</v>
      </c>
      <c r="N82" s="20"/>
      <c r="O82" s="20"/>
      <c r="P82" s="20"/>
      <c r="Q82" s="20"/>
    </row>
    <row r="83" spans="2:17" ht="12.75" customHeight="1" x14ac:dyDescent="0.2">
      <c r="B83" s="38"/>
      <c r="D83" s="42"/>
      <c r="E83" s="42"/>
      <c r="F83" s="47"/>
      <c r="G83" s="48"/>
      <c r="H83" s="39"/>
      <c r="I83" s="19"/>
      <c r="J83" s="20"/>
      <c r="K83" s="20"/>
      <c r="L83" s="20"/>
      <c r="M83" s="20"/>
      <c r="N83" s="20"/>
      <c r="O83" s="20"/>
      <c r="P83" s="20"/>
      <c r="Q83" s="20"/>
    </row>
    <row r="84" spans="2:17" ht="12.75" customHeight="1" x14ac:dyDescent="0.2">
      <c r="B84" s="38"/>
      <c r="D84" s="42" t="s">
        <v>89</v>
      </c>
      <c r="E84" s="42">
        <v>17</v>
      </c>
      <c r="F84" s="47">
        <v>22674</v>
      </c>
      <c r="G84" s="48" t="s">
        <v>23</v>
      </c>
      <c r="H84" s="39" t="s">
        <v>90</v>
      </c>
      <c r="I84" s="19">
        <v>64</v>
      </c>
      <c r="J84" s="20">
        <v>15</v>
      </c>
      <c r="K84" s="20">
        <v>32</v>
      </c>
      <c r="L84" s="20">
        <v>32</v>
      </c>
      <c r="M84" s="20">
        <v>15</v>
      </c>
      <c r="N84" s="20"/>
      <c r="O84" s="20"/>
      <c r="P84" s="20"/>
      <c r="Q84" s="20"/>
    </row>
    <row r="85" spans="2:17" ht="12.75" customHeight="1" x14ac:dyDescent="0.2">
      <c r="B85" s="38"/>
      <c r="D85" s="42" t="s">
        <v>91</v>
      </c>
      <c r="E85" s="42">
        <v>17</v>
      </c>
      <c r="F85" s="50">
        <v>22745</v>
      </c>
      <c r="G85" s="48" t="s">
        <v>23</v>
      </c>
      <c r="H85" s="39" t="s">
        <v>90</v>
      </c>
      <c r="I85" s="19">
        <v>64</v>
      </c>
      <c r="J85" s="20">
        <v>15</v>
      </c>
      <c r="K85" s="20">
        <v>32</v>
      </c>
      <c r="L85" s="20">
        <v>32</v>
      </c>
      <c r="M85" s="20">
        <v>15</v>
      </c>
      <c r="N85" s="20"/>
      <c r="O85" s="20"/>
      <c r="P85" s="20"/>
      <c r="Q85" s="20"/>
    </row>
    <row r="86" spans="2:17" ht="12.75" customHeight="1" thickBot="1" x14ac:dyDescent="0.25">
      <c r="B86" s="33"/>
      <c r="D86" s="42"/>
      <c r="E86" s="42"/>
      <c r="F86" s="51"/>
      <c r="G86" s="40"/>
      <c r="H86" s="39"/>
      <c r="I86" s="19"/>
      <c r="J86" s="20"/>
      <c r="K86" s="20"/>
      <c r="L86" s="20"/>
      <c r="M86" s="20"/>
      <c r="N86" s="20"/>
      <c r="O86" s="20"/>
      <c r="P86" s="20"/>
      <c r="Q86" s="20"/>
    </row>
    <row r="87" spans="2:17" ht="12.75" customHeight="1" x14ac:dyDescent="0.2">
      <c r="B87" s="5" t="s">
        <v>10</v>
      </c>
      <c r="D87" s="84" t="s">
        <v>2</v>
      </c>
      <c r="E87" s="85"/>
      <c r="F87" s="85"/>
      <c r="G87" s="85"/>
      <c r="H87" s="86"/>
      <c r="I87" s="22">
        <f t="shared" ref="I87:Q87" si="3">IF(I8="","",IF(I23="",IF(SUM(COUNTIF(I24:I86,"LS")+COUNTIF(I24:I86,"LUMP"))&gt;0,"LS",""),IF(SUM(I24:I86)&gt;0,ROUNDUP(SUM(I24:I86),0),"")))</f>
        <v>5600</v>
      </c>
      <c r="J87" s="22">
        <f t="shared" si="3"/>
        <v>1080</v>
      </c>
      <c r="K87" s="22">
        <f t="shared" si="3"/>
        <v>3030</v>
      </c>
      <c r="L87" s="22">
        <f t="shared" si="3"/>
        <v>2570</v>
      </c>
      <c r="M87" s="22">
        <f t="shared" si="3"/>
        <v>1080</v>
      </c>
      <c r="N87" s="22">
        <f t="shared" si="3"/>
        <v>1</v>
      </c>
      <c r="O87" s="22">
        <f t="shared" si="3"/>
        <v>6</v>
      </c>
      <c r="P87" s="22">
        <f t="shared" si="3"/>
        <v>1</v>
      </c>
      <c r="Q87" s="22">
        <f t="shared" si="3"/>
        <v>1</v>
      </c>
    </row>
    <row r="88" spans="2:17" ht="12.75" customHeight="1" thickBot="1" x14ac:dyDescent="0.25"/>
    <row r="89" spans="2:17" ht="12.75" customHeight="1" thickBot="1" x14ac:dyDescent="0.25">
      <c r="B89" s="29" t="s">
        <v>8</v>
      </c>
      <c r="D89" s="57">
        <f>D7+1</f>
        <v>2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  <row r="90" spans="2:17" ht="12.75" customHeight="1" thickBot="1" x14ac:dyDescent="0.25">
      <c r="B90" s="30"/>
      <c r="D90" s="58" t="s">
        <v>6</v>
      </c>
      <c r="E90" s="58"/>
      <c r="F90" s="58"/>
      <c r="G90" s="58"/>
      <c r="H90" s="58"/>
      <c r="I90" s="28" t="s">
        <v>17</v>
      </c>
      <c r="J90" s="28" t="s">
        <v>18</v>
      </c>
      <c r="K90" s="28" t="s">
        <v>19</v>
      </c>
      <c r="L90" s="28" t="s">
        <v>20</v>
      </c>
      <c r="M90" s="28" t="s">
        <v>24</v>
      </c>
      <c r="N90" s="28" t="s">
        <v>32</v>
      </c>
      <c r="O90" s="28" t="s">
        <v>31</v>
      </c>
      <c r="P90" s="28" t="s">
        <v>34</v>
      </c>
      <c r="Q90" s="28" t="s">
        <v>33</v>
      </c>
    </row>
    <row r="91" spans="2:17" ht="12.75" customHeight="1" thickBot="1" x14ac:dyDescent="0.25">
      <c r="D91" s="59" t="s">
        <v>7</v>
      </c>
      <c r="E91" s="59"/>
      <c r="F91" s="59"/>
      <c r="G91" s="59"/>
      <c r="H91" s="59"/>
      <c r="I91" s="23"/>
      <c r="J91" s="23"/>
      <c r="K91" s="23"/>
      <c r="L91" s="23"/>
      <c r="M91" s="23"/>
      <c r="N91" s="23"/>
      <c r="O91" s="23"/>
      <c r="P91" s="23"/>
      <c r="Q91" s="23"/>
    </row>
    <row r="92" spans="2:17" ht="12.75" customHeight="1" x14ac:dyDescent="0.2">
      <c r="B92" s="81" t="s">
        <v>9</v>
      </c>
      <c r="D92" s="60" t="s">
        <v>13</v>
      </c>
      <c r="E92" s="60" t="s">
        <v>0</v>
      </c>
      <c r="F92" s="78" t="s">
        <v>14</v>
      </c>
      <c r="G92" s="60" t="s">
        <v>15</v>
      </c>
      <c r="H92" s="75" t="s">
        <v>16</v>
      </c>
      <c r="I92" s="8" t="str">
        <f t="shared" ref="I92:Q92" si="4">IF(OR(TRIM(I90)=0,TRIM(I90)=""),"",IF(IFERROR(TRIM(INDEX(QryItemNamed,MATCH(TRIM(I90),ITEM,0),2)),"")="Y","SPECIAL",LEFT(IFERROR(TRIM(INDEX(ITEM,MATCH(TRIM(I90),ITEM,0))),""),3)))</f>
        <v>202</v>
      </c>
      <c r="J92" s="9" t="str">
        <f t="shared" si="4"/>
        <v>202</v>
      </c>
      <c r="K92" s="9" t="str">
        <f t="shared" si="4"/>
        <v>608</v>
      </c>
      <c r="L92" s="9" t="str">
        <f t="shared" si="4"/>
        <v>608</v>
      </c>
      <c r="M92" s="9" t="str">
        <f t="shared" si="4"/>
        <v>609</v>
      </c>
      <c r="N92" s="9" t="str">
        <f t="shared" si="4"/>
        <v>659</v>
      </c>
      <c r="O92" s="9" t="str">
        <f t="shared" si="4"/>
        <v>659</v>
      </c>
      <c r="P92" s="9" t="str">
        <f t="shared" si="4"/>
        <v>659</v>
      </c>
      <c r="Q92" s="9" t="str">
        <f t="shared" si="4"/>
        <v>659</v>
      </c>
    </row>
    <row r="93" spans="2:17" ht="12.75" customHeight="1" x14ac:dyDescent="0.2">
      <c r="B93" s="82"/>
      <c r="D93" s="61"/>
      <c r="E93" s="61"/>
      <c r="F93" s="79"/>
      <c r="G93" s="61"/>
      <c r="H93" s="76"/>
      <c r="I93" s="72" t="str">
        <f t="shared" ref="I93:Q93" si="5">IF(OR(TRIM(I90)=0,TRIM(I90)=""),IF(I91="","",I91),IF(IFERROR(TRIM(INDEX(QryItemNamed,MATCH(TRIM(I90),ITEM,0),2)),"")="Y",TRIM(RIGHT(IFERROR(TRIM(INDEX(QryItemNamed,MATCH(TRIM(I90),ITEM,0),4)),"123456789012"),LEN(IFERROR(TRIM(INDEX(QryItemNamed,MATCH(TRIM(I90),ITEM,0),4)),"123456789012"))-9))&amp;I91,IFERROR(TRIM(INDEX(QryItemNamed,MATCH(TRIM(I90),ITEM,0),4))&amp;I91,"ITEM CODE DOES NOT EXIST IN ITEM MASTER")))</f>
        <v>WALK REMOVED</v>
      </c>
      <c r="J93" s="73" t="str">
        <f t="shared" si="5"/>
        <v>CURB REMOVED</v>
      </c>
      <c r="K93" s="73" t="str">
        <f t="shared" si="5"/>
        <v>4" CONCRETE WALK</v>
      </c>
      <c r="L93" s="73" t="str">
        <f t="shared" si="5"/>
        <v>CURB RAMP</v>
      </c>
      <c r="M93" s="74" t="str">
        <f t="shared" si="5"/>
        <v>CURB, TYPE 6</v>
      </c>
      <c r="N93" s="74" t="str">
        <f t="shared" si="5"/>
        <v>TOPSOIL</v>
      </c>
      <c r="O93" s="74" t="str">
        <f t="shared" si="5"/>
        <v>SEEDING AND MULCHING</v>
      </c>
      <c r="P93" s="74" t="str">
        <f t="shared" si="5"/>
        <v>COMMERCIAL FERTILIZER</v>
      </c>
      <c r="Q93" s="74" t="str">
        <f t="shared" si="5"/>
        <v>WATER</v>
      </c>
    </row>
    <row r="94" spans="2:17" ht="12.75" customHeight="1" x14ac:dyDescent="0.2">
      <c r="B94" s="82"/>
      <c r="D94" s="61"/>
      <c r="E94" s="61"/>
      <c r="F94" s="79"/>
      <c r="G94" s="61"/>
      <c r="H94" s="76"/>
      <c r="I94" s="72"/>
      <c r="J94" s="73"/>
      <c r="K94" s="73"/>
      <c r="L94" s="73"/>
      <c r="M94" s="74"/>
      <c r="N94" s="74"/>
      <c r="O94" s="74"/>
      <c r="P94" s="74"/>
      <c r="Q94" s="74"/>
    </row>
    <row r="95" spans="2:17" ht="12.75" customHeight="1" x14ac:dyDescent="0.2">
      <c r="B95" s="82"/>
      <c r="D95" s="61"/>
      <c r="E95" s="61"/>
      <c r="F95" s="79"/>
      <c r="G95" s="61"/>
      <c r="H95" s="76"/>
      <c r="I95" s="72"/>
      <c r="J95" s="73"/>
      <c r="K95" s="73"/>
      <c r="L95" s="73"/>
      <c r="M95" s="74"/>
      <c r="N95" s="74"/>
      <c r="O95" s="74"/>
      <c r="P95" s="74"/>
      <c r="Q95" s="74"/>
    </row>
    <row r="96" spans="2:17" ht="12.75" customHeight="1" x14ac:dyDescent="0.2">
      <c r="B96" s="82"/>
      <c r="D96" s="61"/>
      <c r="E96" s="61"/>
      <c r="F96" s="79"/>
      <c r="G96" s="61"/>
      <c r="H96" s="76"/>
      <c r="I96" s="72"/>
      <c r="J96" s="73"/>
      <c r="K96" s="73"/>
      <c r="L96" s="73"/>
      <c r="M96" s="74"/>
      <c r="N96" s="74"/>
      <c r="O96" s="74"/>
      <c r="P96" s="74"/>
      <c r="Q96" s="74"/>
    </row>
    <row r="97" spans="2:17" ht="12.75" customHeight="1" x14ac:dyDescent="0.2">
      <c r="B97" s="82"/>
      <c r="D97" s="61"/>
      <c r="E97" s="61"/>
      <c r="F97" s="79"/>
      <c r="G97" s="61"/>
      <c r="H97" s="76"/>
      <c r="I97" s="72"/>
      <c r="J97" s="73"/>
      <c r="K97" s="73"/>
      <c r="L97" s="73"/>
      <c r="M97" s="74"/>
      <c r="N97" s="74"/>
      <c r="O97" s="74"/>
      <c r="P97" s="74"/>
      <c r="Q97" s="74"/>
    </row>
    <row r="98" spans="2:17" ht="12.75" customHeight="1" x14ac:dyDescent="0.2">
      <c r="B98" s="82"/>
      <c r="D98" s="61"/>
      <c r="E98" s="61"/>
      <c r="F98" s="79"/>
      <c r="G98" s="61"/>
      <c r="H98" s="76"/>
      <c r="I98" s="72"/>
      <c r="J98" s="73"/>
      <c r="K98" s="73"/>
      <c r="L98" s="73"/>
      <c r="M98" s="74"/>
      <c r="N98" s="74"/>
      <c r="O98" s="74"/>
      <c r="P98" s="74"/>
      <c r="Q98" s="74"/>
    </row>
    <row r="99" spans="2:17" ht="12.75" customHeight="1" x14ac:dyDescent="0.2">
      <c r="B99" s="82"/>
      <c r="D99" s="61"/>
      <c r="E99" s="61"/>
      <c r="F99" s="79"/>
      <c r="G99" s="61"/>
      <c r="H99" s="76"/>
      <c r="I99" s="72"/>
      <c r="J99" s="73"/>
      <c r="K99" s="73"/>
      <c r="L99" s="73"/>
      <c r="M99" s="74"/>
      <c r="N99" s="74"/>
      <c r="O99" s="74"/>
      <c r="P99" s="74"/>
      <c r="Q99" s="74"/>
    </row>
    <row r="100" spans="2:17" ht="12.75" customHeight="1" x14ac:dyDescent="0.2">
      <c r="B100" s="82"/>
      <c r="D100" s="61"/>
      <c r="E100" s="61"/>
      <c r="F100" s="79"/>
      <c r="G100" s="61"/>
      <c r="H100" s="76"/>
      <c r="I100" s="72"/>
      <c r="J100" s="73"/>
      <c r="K100" s="73"/>
      <c r="L100" s="73"/>
      <c r="M100" s="74"/>
      <c r="N100" s="74"/>
      <c r="O100" s="74"/>
      <c r="P100" s="74"/>
      <c r="Q100" s="74"/>
    </row>
    <row r="101" spans="2:17" ht="12.75" customHeight="1" x14ac:dyDescent="0.2">
      <c r="B101" s="82"/>
      <c r="D101" s="61"/>
      <c r="E101" s="61"/>
      <c r="F101" s="79"/>
      <c r="G101" s="61"/>
      <c r="H101" s="76"/>
      <c r="I101" s="72"/>
      <c r="J101" s="73"/>
      <c r="K101" s="73"/>
      <c r="L101" s="73"/>
      <c r="M101" s="74"/>
      <c r="N101" s="74"/>
      <c r="O101" s="74"/>
      <c r="P101" s="74"/>
      <c r="Q101" s="74"/>
    </row>
    <row r="102" spans="2:17" ht="12.75" customHeight="1" x14ac:dyDescent="0.2">
      <c r="B102" s="82"/>
      <c r="D102" s="61"/>
      <c r="E102" s="61"/>
      <c r="F102" s="79"/>
      <c r="G102" s="61"/>
      <c r="H102" s="76"/>
      <c r="I102" s="72"/>
      <c r="J102" s="73"/>
      <c r="K102" s="73"/>
      <c r="L102" s="73"/>
      <c r="M102" s="74"/>
      <c r="N102" s="74"/>
      <c r="O102" s="74"/>
      <c r="P102" s="74"/>
      <c r="Q102" s="74"/>
    </row>
    <row r="103" spans="2:17" ht="12.75" customHeight="1" x14ac:dyDescent="0.2">
      <c r="B103" s="82"/>
      <c r="D103" s="61"/>
      <c r="E103" s="61"/>
      <c r="F103" s="79"/>
      <c r="G103" s="61"/>
      <c r="H103" s="76"/>
      <c r="I103" s="72"/>
      <c r="J103" s="73"/>
      <c r="K103" s="73"/>
      <c r="L103" s="73"/>
      <c r="M103" s="74"/>
      <c r="N103" s="74"/>
      <c r="O103" s="74"/>
      <c r="P103" s="74"/>
      <c r="Q103" s="74"/>
    </row>
    <row r="104" spans="2:17" ht="12.75" customHeight="1" x14ac:dyDescent="0.2">
      <c r="B104" s="82"/>
      <c r="D104" s="61"/>
      <c r="E104" s="61"/>
      <c r="F104" s="79"/>
      <c r="G104" s="61"/>
      <c r="H104" s="76"/>
      <c r="I104" s="72"/>
      <c r="J104" s="73"/>
      <c r="K104" s="73"/>
      <c r="L104" s="73"/>
      <c r="M104" s="74"/>
      <c r="N104" s="74"/>
      <c r="O104" s="74"/>
      <c r="P104" s="74"/>
      <c r="Q104" s="74"/>
    </row>
    <row r="105" spans="2:17" ht="12.75" customHeight="1" thickBot="1" x14ac:dyDescent="0.25">
      <c r="B105" s="83"/>
      <c r="D105" s="62"/>
      <c r="E105" s="62"/>
      <c r="F105" s="80"/>
      <c r="G105" s="62"/>
      <c r="H105" s="77"/>
      <c r="I105" s="10" t="str">
        <f t="shared" ref="I105:Q105" si="6">IF(OR(TRIM(I90)=0,TRIM(I90)=""),"",IF(IFERROR(TRIM(INDEX(QryItemNamed,MATCH(TRIM(I90),ITEM,0),3)),"")="LS","",IFERROR(TRIM(INDEX(QryItemNamed,MATCH(TRIM(I90),ITEM,0),3)),"")))</f>
        <v>SF</v>
      </c>
      <c r="J105" s="11" t="str">
        <f t="shared" si="6"/>
        <v>FT</v>
      </c>
      <c r="K105" s="11" t="str">
        <f t="shared" si="6"/>
        <v>SF</v>
      </c>
      <c r="L105" s="11" t="str">
        <f t="shared" si="6"/>
        <v>SF</v>
      </c>
      <c r="M105" s="11" t="str">
        <f t="shared" si="6"/>
        <v>FT</v>
      </c>
      <c r="N105" s="11" t="str">
        <f t="shared" si="6"/>
        <v>CY</v>
      </c>
      <c r="O105" s="11" t="str">
        <f t="shared" si="6"/>
        <v>SY</v>
      </c>
      <c r="P105" s="11" t="str">
        <f t="shared" si="6"/>
        <v>TON</v>
      </c>
      <c r="Q105" s="11" t="str">
        <f t="shared" si="6"/>
        <v>MGAL</v>
      </c>
    </row>
    <row r="106" spans="2:17" ht="12.75" customHeight="1" x14ac:dyDescent="0.2">
      <c r="B106" s="31"/>
      <c r="D106" s="17" t="s">
        <v>92</v>
      </c>
      <c r="E106" s="17">
        <v>17</v>
      </c>
      <c r="F106" s="50">
        <v>22790</v>
      </c>
      <c r="G106" s="52" t="s">
        <v>23</v>
      </c>
      <c r="H106" s="21" t="s">
        <v>93</v>
      </c>
      <c r="I106" s="19">
        <v>64</v>
      </c>
      <c r="J106" s="20">
        <v>15</v>
      </c>
      <c r="K106" s="20">
        <v>32</v>
      </c>
      <c r="L106" s="20">
        <v>32</v>
      </c>
      <c r="M106" s="20">
        <v>15</v>
      </c>
      <c r="N106" s="15"/>
      <c r="O106" s="15"/>
      <c r="P106" s="15"/>
      <c r="Q106" s="15"/>
    </row>
    <row r="107" spans="2:17" ht="12.75" customHeight="1" x14ac:dyDescent="0.2">
      <c r="B107" s="32"/>
      <c r="D107" s="17" t="s">
        <v>94</v>
      </c>
      <c r="E107" s="17">
        <v>17</v>
      </c>
      <c r="F107" s="18">
        <v>22557</v>
      </c>
      <c r="G107" s="52" t="s">
        <v>23</v>
      </c>
      <c r="H107" s="21" t="s">
        <v>93</v>
      </c>
      <c r="I107" s="19">
        <v>64</v>
      </c>
      <c r="J107" s="20">
        <v>15</v>
      </c>
      <c r="K107" s="20">
        <v>32</v>
      </c>
      <c r="L107" s="20">
        <v>32</v>
      </c>
      <c r="M107" s="20">
        <v>15</v>
      </c>
      <c r="N107" s="20"/>
      <c r="O107" s="20"/>
      <c r="P107" s="20"/>
      <c r="Q107" s="20"/>
    </row>
    <row r="108" spans="2:17" ht="12.75" customHeight="1" x14ac:dyDescent="0.2">
      <c r="B108" s="32"/>
      <c r="D108" s="17"/>
      <c r="E108" s="17"/>
      <c r="F108" s="18"/>
      <c r="G108" s="52"/>
      <c r="H108" s="21"/>
      <c r="I108" s="19"/>
      <c r="J108" s="20"/>
      <c r="K108" s="20"/>
      <c r="L108" s="20"/>
      <c r="M108" s="20"/>
      <c r="N108" s="20"/>
      <c r="O108" s="20"/>
      <c r="P108" s="20"/>
      <c r="Q108" s="20"/>
    </row>
    <row r="109" spans="2:17" ht="12.75" customHeight="1" x14ac:dyDescent="0.2">
      <c r="B109" s="32"/>
      <c r="D109" s="17" t="s">
        <v>95</v>
      </c>
      <c r="E109" s="17">
        <v>17</v>
      </c>
      <c r="F109" s="18">
        <v>23225</v>
      </c>
      <c r="G109" s="52" t="s">
        <v>23</v>
      </c>
      <c r="H109" s="21" t="s">
        <v>96</v>
      </c>
      <c r="I109" s="19">
        <v>64</v>
      </c>
      <c r="J109" s="20">
        <v>15</v>
      </c>
      <c r="K109" s="20">
        <v>32</v>
      </c>
      <c r="L109" s="20">
        <v>32</v>
      </c>
      <c r="M109" s="20">
        <v>15</v>
      </c>
      <c r="N109" s="20"/>
      <c r="O109" s="20"/>
      <c r="P109" s="20"/>
      <c r="Q109" s="20"/>
    </row>
    <row r="110" spans="2:17" ht="12.75" customHeight="1" x14ac:dyDescent="0.2">
      <c r="B110" s="32"/>
      <c r="D110" s="17" t="s">
        <v>97</v>
      </c>
      <c r="E110" s="17">
        <v>17</v>
      </c>
      <c r="F110" s="18">
        <v>23250</v>
      </c>
      <c r="G110" s="52" t="s">
        <v>23</v>
      </c>
      <c r="H110" s="21" t="s">
        <v>96</v>
      </c>
      <c r="I110" s="19">
        <v>64</v>
      </c>
      <c r="J110" s="20">
        <v>15</v>
      </c>
      <c r="K110" s="20">
        <v>32</v>
      </c>
      <c r="L110" s="20">
        <v>32</v>
      </c>
      <c r="M110" s="20">
        <v>15</v>
      </c>
      <c r="N110" s="20"/>
      <c r="O110" s="20"/>
      <c r="P110" s="20"/>
      <c r="Q110" s="20"/>
    </row>
    <row r="111" spans="2:17" ht="12.75" customHeight="1" x14ac:dyDescent="0.2">
      <c r="B111" s="32"/>
      <c r="D111" s="17"/>
      <c r="E111" s="17"/>
      <c r="F111" s="18"/>
      <c r="G111" s="52"/>
      <c r="H111" s="21"/>
      <c r="I111" s="19"/>
      <c r="J111" s="20"/>
      <c r="K111" s="20"/>
      <c r="L111" s="20"/>
      <c r="M111" s="20"/>
      <c r="N111" s="20"/>
      <c r="O111" s="20"/>
      <c r="P111" s="20"/>
      <c r="Q111" s="20"/>
    </row>
    <row r="112" spans="2:17" ht="12.75" customHeight="1" x14ac:dyDescent="0.2">
      <c r="B112" s="32"/>
      <c r="D112" s="17" t="s">
        <v>98</v>
      </c>
      <c r="E112" s="17">
        <v>18</v>
      </c>
      <c r="F112" s="18">
        <v>23605</v>
      </c>
      <c r="G112" s="52" t="s">
        <v>23</v>
      </c>
      <c r="H112" s="21" t="s">
        <v>100</v>
      </c>
      <c r="I112" s="19">
        <v>64</v>
      </c>
      <c r="J112" s="20">
        <v>15</v>
      </c>
      <c r="K112" s="20">
        <v>32</v>
      </c>
      <c r="L112" s="20">
        <v>32</v>
      </c>
      <c r="M112" s="20">
        <v>15</v>
      </c>
      <c r="N112" s="20"/>
      <c r="O112" s="20"/>
      <c r="P112" s="20"/>
      <c r="Q112" s="20"/>
    </row>
    <row r="113" spans="2:17" ht="12.75" customHeight="1" x14ac:dyDescent="0.2">
      <c r="B113" s="32"/>
      <c r="D113" s="17" t="s">
        <v>99</v>
      </c>
      <c r="E113" s="17">
        <v>18</v>
      </c>
      <c r="F113" s="18">
        <v>23640</v>
      </c>
      <c r="G113" s="52" t="s">
        <v>23</v>
      </c>
      <c r="H113" s="21" t="s">
        <v>100</v>
      </c>
      <c r="I113" s="19">
        <v>64</v>
      </c>
      <c r="J113" s="20">
        <v>15</v>
      </c>
      <c r="K113" s="20">
        <v>32</v>
      </c>
      <c r="L113" s="20">
        <v>32</v>
      </c>
      <c r="M113" s="20">
        <v>15</v>
      </c>
      <c r="N113" s="20"/>
      <c r="O113" s="20"/>
      <c r="P113" s="20"/>
      <c r="Q113" s="20"/>
    </row>
    <row r="114" spans="2:17" ht="12.75" customHeight="1" x14ac:dyDescent="0.2">
      <c r="B114" s="32"/>
      <c r="D114" s="17"/>
      <c r="E114" s="17"/>
      <c r="F114" s="18"/>
      <c r="G114" s="52"/>
      <c r="H114" s="21"/>
      <c r="I114" s="19"/>
      <c r="J114" s="20"/>
      <c r="K114" s="20"/>
      <c r="L114" s="20"/>
      <c r="M114" s="20"/>
      <c r="N114" s="20"/>
      <c r="O114" s="20"/>
      <c r="P114" s="20"/>
      <c r="Q114" s="20"/>
    </row>
    <row r="115" spans="2:17" ht="12.75" customHeight="1" x14ac:dyDescent="0.2">
      <c r="B115" s="32"/>
      <c r="D115" s="17"/>
      <c r="E115" s="17"/>
      <c r="F115" s="18"/>
      <c r="G115" s="52"/>
      <c r="H115" s="21"/>
      <c r="I115" s="19"/>
      <c r="J115" s="20"/>
      <c r="K115" s="20"/>
      <c r="L115" s="20"/>
      <c r="M115" s="20"/>
      <c r="N115" s="20"/>
      <c r="O115" s="20"/>
      <c r="P115" s="20"/>
      <c r="Q115" s="20"/>
    </row>
    <row r="116" spans="2:17" ht="12.75" customHeight="1" x14ac:dyDescent="0.2">
      <c r="B116" s="32"/>
      <c r="D116" s="17"/>
      <c r="E116" s="17"/>
      <c r="F116" s="18"/>
      <c r="G116" s="52"/>
      <c r="H116" s="21"/>
      <c r="I116" s="19"/>
      <c r="J116" s="20"/>
      <c r="K116" s="20"/>
      <c r="L116" s="20"/>
      <c r="M116" s="20"/>
      <c r="N116" s="20"/>
      <c r="O116" s="20"/>
      <c r="P116" s="20"/>
      <c r="Q116" s="20"/>
    </row>
    <row r="117" spans="2:17" ht="12.75" customHeight="1" x14ac:dyDescent="0.2">
      <c r="B117" s="32"/>
      <c r="D117" s="17"/>
      <c r="E117" s="17"/>
      <c r="F117" s="18"/>
      <c r="G117" s="52"/>
      <c r="H117" s="21"/>
      <c r="I117" s="19"/>
      <c r="J117" s="20"/>
      <c r="K117" s="20"/>
      <c r="L117" s="20"/>
      <c r="M117" s="20"/>
      <c r="N117" s="20"/>
      <c r="O117" s="20"/>
      <c r="P117" s="20"/>
      <c r="Q117" s="20"/>
    </row>
    <row r="118" spans="2:17" ht="12.75" customHeight="1" x14ac:dyDescent="0.2">
      <c r="B118" s="32"/>
      <c r="D118" s="17"/>
      <c r="E118" s="17"/>
      <c r="F118" s="18"/>
      <c r="G118" s="52"/>
      <c r="H118" s="21"/>
      <c r="I118" s="19"/>
      <c r="J118" s="20"/>
      <c r="K118" s="20"/>
      <c r="L118" s="20"/>
      <c r="M118" s="20"/>
      <c r="N118" s="20"/>
      <c r="O118" s="20"/>
      <c r="P118" s="20"/>
      <c r="Q118" s="20"/>
    </row>
    <row r="119" spans="2:17" ht="12.75" customHeight="1" x14ac:dyDescent="0.2">
      <c r="B119" s="32"/>
      <c r="D119" s="17"/>
      <c r="E119" s="17"/>
      <c r="F119" s="18"/>
      <c r="G119" s="52"/>
      <c r="H119" s="21"/>
      <c r="I119" s="19"/>
      <c r="J119" s="20"/>
      <c r="K119" s="20"/>
      <c r="L119" s="20"/>
      <c r="M119" s="20"/>
      <c r="N119" s="20"/>
      <c r="O119" s="20"/>
      <c r="P119" s="20"/>
      <c r="Q119" s="20"/>
    </row>
    <row r="120" spans="2:17" ht="12.75" customHeight="1" x14ac:dyDescent="0.2">
      <c r="B120" s="32"/>
      <c r="D120" s="17"/>
      <c r="E120" s="17"/>
      <c r="F120" s="18"/>
      <c r="G120" s="52"/>
      <c r="H120" s="21"/>
      <c r="I120" s="19"/>
      <c r="J120" s="20"/>
      <c r="K120" s="20"/>
      <c r="L120" s="20"/>
      <c r="M120" s="20"/>
      <c r="N120" s="20"/>
      <c r="O120" s="20"/>
      <c r="P120" s="20"/>
      <c r="Q120" s="20"/>
    </row>
    <row r="121" spans="2:17" ht="12.75" customHeight="1" x14ac:dyDescent="0.2">
      <c r="B121" s="32"/>
      <c r="D121" s="17"/>
      <c r="E121" s="17"/>
      <c r="F121" s="18"/>
      <c r="G121" s="52"/>
      <c r="H121" s="21"/>
      <c r="I121" s="19"/>
      <c r="J121" s="20"/>
      <c r="K121" s="20"/>
      <c r="L121" s="20"/>
      <c r="M121" s="20"/>
      <c r="N121" s="20"/>
      <c r="O121" s="20"/>
      <c r="P121" s="20"/>
      <c r="Q121" s="20"/>
    </row>
    <row r="122" spans="2:17" ht="12.75" customHeight="1" x14ac:dyDescent="0.2">
      <c r="B122" s="32"/>
      <c r="D122" s="17"/>
      <c r="E122" s="17"/>
      <c r="F122" s="18"/>
      <c r="G122" s="52"/>
      <c r="H122" s="21"/>
      <c r="I122" s="19"/>
      <c r="J122" s="20"/>
      <c r="K122" s="20"/>
      <c r="L122" s="20"/>
      <c r="M122" s="20"/>
      <c r="N122" s="20"/>
      <c r="O122" s="20"/>
      <c r="P122" s="20"/>
      <c r="Q122" s="20"/>
    </row>
    <row r="123" spans="2:17" ht="12.75" customHeight="1" x14ac:dyDescent="0.2">
      <c r="B123" s="32"/>
      <c r="D123" s="17"/>
      <c r="E123" s="17"/>
      <c r="F123" s="18"/>
      <c r="G123" s="52"/>
      <c r="H123" s="21"/>
      <c r="I123" s="19"/>
      <c r="J123" s="20"/>
      <c r="K123" s="20"/>
      <c r="L123" s="20"/>
      <c r="M123" s="20"/>
      <c r="N123" s="20"/>
      <c r="O123" s="20"/>
      <c r="P123" s="20"/>
      <c r="Q123" s="20"/>
    </row>
    <row r="124" spans="2:17" ht="12.75" customHeight="1" x14ac:dyDescent="0.2">
      <c r="B124" s="32"/>
      <c r="D124" s="17"/>
      <c r="E124" s="17"/>
      <c r="F124" s="18"/>
      <c r="G124" s="52"/>
      <c r="H124" s="21"/>
      <c r="I124" s="19"/>
      <c r="J124" s="20"/>
      <c r="K124" s="20"/>
      <c r="L124" s="20"/>
      <c r="M124" s="20"/>
      <c r="N124" s="20"/>
      <c r="O124" s="20"/>
      <c r="P124" s="20"/>
      <c r="Q124" s="20"/>
    </row>
    <row r="125" spans="2:17" ht="12.75" customHeight="1" x14ac:dyDescent="0.2">
      <c r="B125" s="32"/>
      <c r="D125" s="17"/>
      <c r="E125" s="17"/>
      <c r="F125" s="18"/>
      <c r="G125" s="52"/>
      <c r="H125" s="21"/>
      <c r="I125" s="19"/>
      <c r="J125" s="20"/>
      <c r="K125" s="20"/>
      <c r="L125" s="20"/>
      <c r="M125" s="20"/>
      <c r="N125" s="20"/>
      <c r="O125" s="20"/>
      <c r="P125" s="20"/>
      <c r="Q125" s="20"/>
    </row>
    <row r="126" spans="2:17" ht="12.75" customHeight="1" x14ac:dyDescent="0.2">
      <c r="B126" s="32"/>
      <c r="D126" s="17"/>
      <c r="E126" s="17"/>
      <c r="F126" s="18"/>
      <c r="G126" s="52"/>
      <c r="H126" s="21"/>
      <c r="I126" s="19"/>
      <c r="J126" s="20"/>
      <c r="K126" s="20"/>
      <c r="L126" s="20"/>
      <c r="M126" s="20"/>
      <c r="N126" s="20"/>
      <c r="O126" s="20"/>
      <c r="P126" s="20"/>
      <c r="Q126" s="20"/>
    </row>
    <row r="127" spans="2:17" ht="12.75" customHeight="1" x14ac:dyDescent="0.2">
      <c r="B127" s="32"/>
      <c r="D127" s="17"/>
      <c r="E127" s="17"/>
      <c r="F127" s="18"/>
      <c r="G127" s="52"/>
      <c r="H127" s="21"/>
      <c r="I127" s="19"/>
      <c r="J127" s="20"/>
      <c r="K127" s="20"/>
      <c r="L127" s="20"/>
      <c r="M127" s="20"/>
      <c r="N127" s="20"/>
      <c r="O127" s="20"/>
      <c r="P127" s="20"/>
      <c r="Q127" s="20"/>
    </row>
    <row r="128" spans="2:17" ht="12.75" customHeight="1" thickBot="1" x14ac:dyDescent="0.25">
      <c r="B128" s="33"/>
      <c r="D128" s="17"/>
      <c r="E128" s="17"/>
      <c r="F128" s="18"/>
      <c r="G128" s="53"/>
      <c r="H128" s="21"/>
      <c r="I128" s="19"/>
      <c r="J128" s="20"/>
      <c r="K128" s="20"/>
      <c r="L128" s="20"/>
      <c r="M128" s="20"/>
      <c r="N128" s="20"/>
      <c r="O128" s="20"/>
      <c r="P128" s="20"/>
      <c r="Q128" s="20"/>
    </row>
    <row r="129" spans="2:17" ht="12.75" customHeight="1" x14ac:dyDescent="0.2">
      <c r="B129" s="5" t="s">
        <v>10</v>
      </c>
      <c r="D129" s="84" t="s">
        <v>2</v>
      </c>
      <c r="E129" s="85"/>
      <c r="F129" s="85"/>
      <c r="G129" s="85"/>
      <c r="H129" s="86"/>
      <c r="I129" s="22">
        <f>IF(I90="","",IF(I105="",IF(SUM(COUNTIF(I106:I128,"LS")+COUNTIF(I106:I128,"LUMP"))&gt;0,"LS",""),IF(SUM(I106:I128)&gt;0,ROUNDUP(SUM(I106:I128),0),"")))</f>
        <v>384</v>
      </c>
      <c r="J129" s="22">
        <f t="shared" ref="J129" si="7">IF(J90="","",IF(J105="",IF(SUM(COUNTIF(J106:J128,"LS")+COUNTIF(J106:J128,"LUMP"))&gt;0,"LS",""),IF(SUM(J106:J128)&gt;0,ROUNDUP(SUM(J106:J128),0),"")))</f>
        <v>90</v>
      </c>
      <c r="K129" s="22">
        <f t="shared" ref="K129" si="8">IF(K90="","",IF(K105="",IF(SUM(COUNTIF(K106:K128,"LS")+COUNTIF(K106:K128,"LUMP"))&gt;0,"LS",""),IF(SUM(K106:K128)&gt;0,ROUNDUP(SUM(K106:K128),0),"")))</f>
        <v>192</v>
      </c>
      <c r="L129" s="22">
        <f t="shared" ref="L129" si="9">IF(L90="","",IF(L105="",IF(SUM(COUNTIF(L106:L128,"LS")+COUNTIF(L106:L128,"LUMP"))&gt;0,"LS",""),IF(SUM(L106:L128)&gt;0,ROUNDUP(SUM(L106:L128),0),"")))</f>
        <v>192</v>
      </c>
      <c r="M129" s="22">
        <f t="shared" ref="M129" si="10">IF(M90="","",IF(M105="",IF(SUM(COUNTIF(M106:M128,"LS")+COUNTIF(M106:M128,"LUMP"))&gt;0,"LS",""),IF(SUM(M106:M128)&gt;0,ROUNDUP(SUM(M106:M128),0),"")))</f>
        <v>90</v>
      </c>
      <c r="N129" s="22" t="str">
        <f t="shared" ref="N129" si="11">IF(N90="","",IF(N105="",IF(SUM(COUNTIF(N106:N128,"LS")+COUNTIF(N106:N128,"LUMP"))&gt;0,"LS",""),IF(SUM(N106:N128)&gt;0,ROUNDUP(SUM(N106:N128),0),"")))</f>
        <v/>
      </c>
      <c r="O129" s="22" t="str">
        <f t="shared" ref="O129" si="12">IF(O90="","",IF(O105="",IF(SUM(COUNTIF(O106:O128,"LS")+COUNTIF(O106:O128,"LUMP"))&gt;0,"LS",""),IF(SUM(O106:O128)&gt;0,ROUNDUP(SUM(O106:O128),0),"")))</f>
        <v/>
      </c>
      <c r="P129" s="22" t="str">
        <f t="shared" ref="P129" si="13">IF(P90="","",IF(P105="",IF(SUM(COUNTIF(P106:P128,"LS")+COUNTIF(P106:P128,"LUMP"))&gt;0,"LS",""),IF(SUM(P106:P128)&gt;0,ROUNDUP(SUM(P106:P128),0),"")))</f>
        <v/>
      </c>
      <c r="Q129" s="22" t="str">
        <f t="shared" ref="Q129" si="14">IF(Q90="","",IF(Q105="",IF(SUM(COUNTIF(Q106:Q128,"LS")+COUNTIF(Q106:Q128,"LUMP"))&gt;0,"LS",""),IF(SUM(Q106:Q128)&gt;0,ROUNDUP(SUM(Q106:Q128),0),"")))</f>
        <v/>
      </c>
    </row>
    <row r="130" spans="2:17" ht="12.75" customHeight="1" thickBot="1" x14ac:dyDescent="0.25"/>
    <row r="131" spans="2:17" ht="12.75" customHeight="1" thickBot="1" x14ac:dyDescent="0.25">
      <c r="B131" s="29" t="s">
        <v>8</v>
      </c>
      <c r="D131" s="57">
        <f>D89+1</f>
        <v>3</v>
      </c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</row>
    <row r="132" spans="2:17" ht="12.75" customHeight="1" thickBot="1" x14ac:dyDescent="0.25">
      <c r="B132" s="30"/>
      <c r="D132" s="58" t="s">
        <v>6</v>
      </c>
      <c r="E132" s="58"/>
      <c r="F132" s="58"/>
      <c r="G132" s="58"/>
      <c r="H132" s="5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2:17" ht="12.75" customHeight="1" thickBot="1" x14ac:dyDescent="0.25">
      <c r="D133" s="59" t="s">
        <v>7</v>
      </c>
      <c r="E133" s="59"/>
      <c r="F133" s="59"/>
      <c r="G133" s="59"/>
      <c r="H133" s="59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2:17" ht="12.75" customHeight="1" x14ac:dyDescent="0.2">
      <c r="B134" s="81" t="s">
        <v>9</v>
      </c>
      <c r="D134" s="60" t="s">
        <v>13</v>
      </c>
      <c r="E134" s="60" t="s">
        <v>0</v>
      </c>
      <c r="F134" s="63" t="s">
        <v>1</v>
      </c>
      <c r="G134" s="64"/>
      <c r="H134" s="65"/>
      <c r="I134" s="8" t="str">
        <f t="shared" ref="I134:Q134" si="15">IF(OR(TRIM(I132)=0,TRIM(I132)=""),"",IF(IFERROR(TRIM(INDEX(QryItemNamed,MATCH(TRIM(I132),ITEM,0),2)),"")="Y","SPECIAL",LEFT(IFERROR(TRIM(INDEX(ITEM,MATCH(TRIM(I132),ITEM,0))),""),3)))</f>
        <v/>
      </c>
      <c r="J134" s="9" t="str">
        <f t="shared" si="15"/>
        <v/>
      </c>
      <c r="K134" s="9" t="str">
        <f t="shared" si="15"/>
        <v/>
      </c>
      <c r="L134" s="9" t="str">
        <f t="shared" si="15"/>
        <v/>
      </c>
      <c r="M134" s="9" t="str">
        <f t="shared" si="15"/>
        <v/>
      </c>
      <c r="N134" s="9" t="str">
        <f t="shared" si="15"/>
        <v/>
      </c>
      <c r="O134" s="9" t="str">
        <f t="shared" si="15"/>
        <v/>
      </c>
      <c r="P134" s="9" t="str">
        <f t="shared" si="15"/>
        <v/>
      </c>
      <c r="Q134" s="9" t="str">
        <f t="shared" si="15"/>
        <v/>
      </c>
    </row>
    <row r="135" spans="2:17" ht="12.75" customHeight="1" x14ac:dyDescent="0.2">
      <c r="B135" s="82"/>
      <c r="D135" s="61"/>
      <c r="E135" s="61"/>
      <c r="F135" s="66"/>
      <c r="G135" s="67"/>
      <c r="H135" s="68"/>
      <c r="I135" s="72" t="str">
        <f t="shared" ref="I135:Q135" si="16">IF(OR(TRIM(I132)=0,TRIM(I132)=""),IF(I133="","",I133),IF(IFERROR(TRIM(INDEX(QryItemNamed,MATCH(TRIM(I132),ITEM,0),2)),"")="Y",TRIM(RIGHT(IFERROR(TRIM(INDEX(QryItemNamed,MATCH(TRIM(I132),ITEM,0),4)),"123456789012"),LEN(IFERROR(TRIM(INDEX(QryItemNamed,MATCH(TRIM(I132),ITEM,0),4)),"123456789012"))-9))&amp;I133,IFERROR(TRIM(INDEX(QryItemNamed,MATCH(TRIM(I132),ITEM,0),4))&amp;I133,"ITEM CODE DOES NOT EXIST IN ITEM MASTER")))</f>
        <v/>
      </c>
      <c r="J135" s="73" t="str">
        <f t="shared" si="16"/>
        <v/>
      </c>
      <c r="K135" s="73" t="str">
        <f t="shared" si="16"/>
        <v/>
      </c>
      <c r="L135" s="73" t="str">
        <f t="shared" si="16"/>
        <v/>
      </c>
      <c r="M135" s="74" t="str">
        <f t="shared" si="16"/>
        <v/>
      </c>
      <c r="N135" s="74" t="str">
        <f t="shared" si="16"/>
        <v/>
      </c>
      <c r="O135" s="74" t="str">
        <f t="shared" si="16"/>
        <v/>
      </c>
      <c r="P135" s="74" t="str">
        <f t="shared" si="16"/>
        <v/>
      </c>
      <c r="Q135" s="74" t="str">
        <f t="shared" si="16"/>
        <v/>
      </c>
    </row>
    <row r="136" spans="2:17" ht="12.75" customHeight="1" x14ac:dyDescent="0.2">
      <c r="B136" s="82"/>
      <c r="D136" s="61"/>
      <c r="E136" s="61"/>
      <c r="F136" s="66"/>
      <c r="G136" s="67"/>
      <c r="H136" s="68"/>
      <c r="I136" s="72"/>
      <c r="J136" s="73"/>
      <c r="K136" s="73"/>
      <c r="L136" s="73"/>
      <c r="M136" s="74"/>
      <c r="N136" s="74"/>
      <c r="O136" s="74"/>
      <c r="P136" s="74"/>
      <c r="Q136" s="74"/>
    </row>
    <row r="137" spans="2:17" ht="12.75" customHeight="1" x14ac:dyDescent="0.2">
      <c r="B137" s="82"/>
      <c r="D137" s="61"/>
      <c r="E137" s="61"/>
      <c r="F137" s="66"/>
      <c r="G137" s="67"/>
      <c r="H137" s="68"/>
      <c r="I137" s="72"/>
      <c r="J137" s="73"/>
      <c r="K137" s="73"/>
      <c r="L137" s="73"/>
      <c r="M137" s="74"/>
      <c r="N137" s="74"/>
      <c r="O137" s="74"/>
      <c r="P137" s="74"/>
      <c r="Q137" s="74"/>
    </row>
    <row r="138" spans="2:17" ht="12.75" customHeight="1" x14ac:dyDescent="0.2">
      <c r="B138" s="82"/>
      <c r="D138" s="61"/>
      <c r="E138" s="61"/>
      <c r="F138" s="66"/>
      <c r="G138" s="67"/>
      <c r="H138" s="68"/>
      <c r="I138" s="72"/>
      <c r="J138" s="73"/>
      <c r="K138" s="73"/>
      <c r="L138" s="73"/>
      <c r="M138" s="74"/>
      <c r="N138" s="74"/>
      <c r="O138" s="74"/>
      <c r="P138" s="74"/>
      <c r="Q138" s="74"/>
    </row>
    <row r="139" spans="2:17" ht="12.75" customHeight="1" x14ac:dyDescent="0.2">
      <c r="B139" s="82"/>
      <c r="D139" s="61"/>
      <c r="E139" s="61"/>
      <c r="F139" s="66"/>
      <c r="G139" s="67"/>
      <c r="H139" s="68"/>
      <c r="I139" s="72"/>
      <c r="J139" s="73"/>
      <c r="K139" s="73"/>
      <c r="L139" s="73"/>
      <c r="M139" s="74"/>
      <c r="N139" s="74"/>
      <c r="O139" s="74"/>
      <c r="P139" s="74"/>
      <c r="Q139" s="74"/>
    </row>
    <row r="140" spans="2:17" ht="12.75" customHeight="1" x14ac:dyDescent="0.2">
      <c r="B140" s="82"/>
      <c r="D140" s="61"/>
      <c r="E140" s="61"/>
      <c r="F140" s="66"/>
      <c r="G140" s="67"/>
      <c r="H140" s="68"/>
      <c r="I140" s="72"/>
      <c r="J140" s="73"/>
      <c r="K140" s="73"/>
      <c r="L140" s="73"/>
      <c r="M140" s="74"/>
      <c r="N140" s="74"/>
      <c r="O140" s="74"/>
      <c r="P140" s="74"/>
      <c r="Q140" s="74"/>
    </row>
    <row r="141" spans="2:17" ht="12.75" customHeight="1" x14ac:dyDescent="0.2">
      <c r="B141" s="82"/>
      <c r="D141" s="61"/>
      <c r="E141" s="61"/>
      <c r="F141" s="66"/>
      <c r="G141" s="67"/>
      <c r="H141" s="68"/>
      <c r="I141" s="72"/>
      <c r="J141" s="73"/>
      <c r="K141" s="73"/>
      <c r="L141" s="73"/>
      <c r="M141" s="74"/>
      <c r="N141" s="74"/>
      <c r="O141" s="74"/>
      <c r="P141" s="74"/>
      <c r="Q141" s="74"/>
    </row>
    <row r="142" spans="2:17" ht="12.75" customHeight="1" x14ac:dyDescent="0.2">
      <c r="B142" s="82"/>
      <c r="D142" s="61"/>
      <c r="E142" s="61"/>
      <c r="F142" s="66"/>
      <c r="G142" s="67"/>
      <c r="H142" s="68"/>
      <c r="I142" s="72"/>
      <c r="J142" s="73"/>
      <c r="K142" s="73"/>
      <c r="L142" s="73"/>
      <c r="M142" s="74"/>
      <c r="N142" s="74"/>
      <c r="O142" s="74"/>
      <c r="P142" s="74"/>
      <c r="Q142" s="74"/>
    </row>
    <row r="143" spans="2:17" ht="12.75" customHeight="1" x14ac:dyDescent="0.2">
      <c r="B143" s="82"/>
      <c r="D143" s="61"/>
      <c r="E143" s="61"/>
      <c r="F143" s="66"/>
      <c r="G143" s="67"/>
      <c r="H143" s="68"/>
      <c r="I143" s="72"/>
      <c r="J143" s="73"/>
      <c r="K143" s="73"/>
      <c r="L143" s="73"/>
      <c r="M143" s="74"/>
      <c r="N143" s="74"/>
      <c r="O143" s="74"/>
      <c r="P143" s="74"/>
      <c r="Q143" s="74"/>
    </row>
    <row r="144" spans="2:17" ht="12.75" customHeight="1" x14ac:dyDescent="0.2">
      <c r="B144" s="82"/>
      <c r="D144" s="61"/>
      <c r="E144" s="61"/>
      <c r="F144" s="66"/>
      <c r="G144" s="67"/>
      <c r="H144" s="68"/>
      <c r="I144" s="72"/>
      <c r="J144" s="73"/>
      <c r="K144" s="73"/>
      <c r="L144" s="73"/>
      <c r="M144" s="74"/>
      <c r="N144" s="74"/>
      <c r="O144" s="74"/>
      <c r="P144" s="74"/>
      <c r="Q144" s="74"/>
    </row>
    <row r="145" spans="2:17" ht="12.75" customHeight="1" x14ac:dyDescent="0.2">
      <c r="B145" s="82"/>
      <c r="D145" s="61"/>
      <c r="E145" s="61"/>
      <c r="F145" s="66"/>
      <c r="G145" s="67"/>
      <c r="H145" s="68"/>
      <c r="I145" s="72"/>
      <c r="J145" s="73"/>
      <c r="K145" s="73"/>
      <c r="L145" s="73"/>
      <c r="M145" s="74"/>
      <c r="N145" s="74"/>
      <c r="O145" s="74"/>
      <c r="P145" s="74"/>
      <c r="Q145" s="74"/>
    </row>
    <row r="146" spans="2:17" ht="12.75" customHeight="1" x14ac:dyDescent="0.2">
      <c r="B146" s="82"/>
      <c r="D146" s="61"/>
      <c r="E146" s="61"/>
      <c r="F146" s="66"/>
      <c r="G146" s="67"/>
      <c r="H146" s="68"/>
      <c r="I146" s="72"/>
      <c r="J146" s="73"/>
      <c r="K146" s="73"/>
      <c r="L146" s="73"/>
      <c r="M146" s="74"/>
      <c r="N146" s="74"/>
      <c r="O146" s="74"/>
      <c r="P146" s="74"/>
      <c r="Q146" s="74"/>
    </row>
    <row r="147" spans="2:17" ht="12.75" customHeight="1" thickBot="1" x14ac:dyDescent="0.25">
      <c r="B147" s="83"/>
      <c r="D147" s="62"/>
      <c r="E147" s="62"/>
      <c r="F147" s="69"/>
      <c r="G147" s="70"/>
      <c r="H147" s="71"/>
      <c r="I147" s="10" t="str">
        <f t="shared" ref="I147:Q147" si="17">IF(OR(TRIM(I132)=0,TRIM(I132)=""),"",IF(IFERROR(TRIM(INDEX(QryItemNamed,MATCH(TRIM(I132),ITEM,0),3)),"")="LS","",IFERROR(TRIM(INDEX(QryItemNamed,MATCH(TRIM(I132),ITEM,0),3)),"")))</f>
        <v/>
      </c>
      <c r="J147" s="11" t="str">
        <f t="shared" si="17"/>
        <v/>
      </c>
      <c r="K147" s="11" t="str">
        <f t="shared" si="17"/>
        <v/>
      </c>
      <c r="L147" s="11" t="str">
        <f t="shared" si="17"/>
        <v/>
      </c>
      <c r="M147" s="11" t="str">
        <f t="shared" si="17"/>
        <v/>
      </c>
      <c r="N147" s="11" t="str">
        <f t="shared" si="17"/>
        <v/>
      </c>
      <c r="O147" s="11" t="str">
        <f t="shared" si="17"/>
        <v/>
      </c>
      <c r="P147" s="11" t="str">
        <f t="shared" si="17"/>
        <v/>
      </c>
      <c r="Q147" s="11" t="str">
        <f t="shared" si="17"/>
        <v/>
      </c>
    </row>
    <row r="148" spans="2:17" ht="12.75" customHeight="1" x14ac:dyDescent="0.2">
      <c r="B148" s="31"/>
      <c r="D148" s="12"/>
      <c r="E148" s="12"/>
      <c r="F148" s="13"/>
      <c r="G148" s="13"/>
      <c r="H148" s="16"/>
      <c r="I148" s="14"/>
      <c r="J148" s="15"/>
      <c r="K148" s="15"/>
      <c r="L148" s="15"/>
      <c r="M148" s="15"/>
      <c r="N148" s="15"/>
      <c r="O148" s="15"/>
      <c r="P148" s="15"/>
      <c r="Q148" s="15"/>
    </row>
    <row r="149" spans="2:17" ht="12.75" customHeight="1" x14ac:dyDescent="0.2">
      <c r="B149" s="32"/>
      <c r="D149" s="17"/>
      <c r="E149" s="17"/>
      <c r="F149" s="18"/>
      <c r="G149" s="18"/>
      <c r="H149" s="21"/>
      <c r="I149" s="19"/>
      <c r="J149" s="20"/>
      <c r="K149" s="20"/>
      <c r="L149" s="20"/>
      <c r="M149" s="20"/>
      <c r="N149" s="20"/>
      <c r="O149" s="20"/>
      <c r="P149" s="20"/>
      <c r="Q149" s="20"/>
    </row>
    <row r="150" spans="2:17" ht="12.75" customHeight="1" x14ac:dyDescent="0.2">
      <c r="B150" s="32"/>
      <c r="D150" s="17"/>
      <c r="E150" s="17"/>
      <c r="F150" s="18"/>
      <c r="G150" s="18"/>
      <c r="H150" s="21"/>
      <c r="I150" s="19"/>
      <c r="J150" s="20"/>
      <c r="K150" s="20"/>
      <c r="L150" s="20"/>
      <c r="M150" s="20"/>
      <c r="N150" s="20"/>
      <c r="O150" s="20"/>
      <c r="P150" s="20"/>
      <c r="Q150" s="20"/>
    </row>
    <row r="151" spans="2:17" ht="12.75" customHeight="1" x14ac:dyDescent="0.2">
      <c r="B151" s="32"/>
      <c r="D151" s="17"/>
      <c r="E151" s="17"/>
      <c r="F151" s="18"/>
      <c r="G151" s="18"/>
      <c r="H151" s="21"/>
      <c r="I151" s="19"/>
      <c r="J151" s="20"/>
      <c r="K151" s="20"/>
      <c r="L151" s="20"/>
      <c r="M151" s="20"/>
      <c r="N151" s="20"/>
      <c r="O151" s="20"/>
      <c r="P151" s="20"/>
      <c r="Q151" s="20"/>
    </row>
    <row r="152" spans="2:17" ht="12.75" customHeight="1" x14ac:dyDescent="0.2">
      <c r="B152" s="32"/>
      <c r="D152" s="17"/>
      <c r="E152" s="17"/>
      <c r="F152" s="18"/>
      <c r="G152" s="18"/>
      <c r="H152" s="21"/>
      <c r="I152" s="19"/>
      <c r="J152" s="20"/>
      <c r="K152" s="20"/>
      <c r="L152" s="20"/>
      <c r="M152" s="20"/>
      <c r="N152" s="20"/>
      <c r="O152" s="20"/>
      <c r="P152" s="20"/>
      <c r="Q152" s="20"/>
    </row>
    <row r="153" spans="2:17" ht="12.75" customHeight="1" x14ac:dyDescent="0.2">
      <c r="B153" s="32"/>
      <c r="D153" s="17"/>
      <c r="E153" s="17"/>
      <c r="F153" s="18"/>
      <c r="G153" s="18"/>
      <c r="H153" s="21"/>
      <c r="I153" s="19"/>
      <c r="J153" s="20"/>
      <c r="K153" s="20"/>
      <c r="L153" s="20"/>
      <c r="M153" s="20"/>
      <c r="N153" s="20"/>
      <c r="O153" s="20"/>
      <c r="P153" s="20"/>
      <c r="Q153" s="20"/>
    </row>
    <row r="154" spans="2:17" ht="12.75" customHeight="1" x14ac:dyDescent="0.2">
      <c r="B154" s="32"/>
      <c r="D154" s="17"/>
      <c r="E154" s="17"/>
      <c r="F154" s="18"/>
      <c r="G154" s="18"/>
      <c r="H154" s="21"/>
      <c r="I154" s="19"/>
      <c r="J154" s="20"/>
      <c r="K154" s="20"/>
      <c r="L154" s="20"/>
      <c r="M154" s="20"/>
      <c r="N154" s="20"/>
      <c r="O154" s="20"/>
      <c r="P154" s="20"/>
      <c r="Q154" s="20"/>
    </row>
    <row r="155" spans="2:17" ht="12.75" customHeight="1" x14ac:dyDescent="0.2">
      <c r="B155" s="32"/>
      <c r="D155" s="17"/>
      <c r="E155" s="17"/>
      <c r="F155" s="18"/>
      <c r="G155" s="18"/>
      <c r="H155" s="21"/>
      <c r="I155" s="19"/>
      <c r="J155" s="20"/>
      <c r="K155" s="20"/>
      <c r="L155" s="20"/>
      <c r="M155" s="20"/>
      <c r="N155" s="20"/>
      <c r="O155" s="20"/>
      <c r="P155" s="20"/>
      <c r="Q155" s="20"/>
    </row>
    <row r="156" spans="2:17" ht="12.75" customHeight="1" x14ac:dyDescent="0.2">
      <c r="B156" s="32"/>
      <c r="D156" s="17"/>
      <c r="E156" s="17"/>
      <c r="F156" s="18"/>
      <c r="G156" s="18"/>
      <c r="H156" s="21"/>
      <c r="I156" s="19"/>
      <c r="J156" s="20"/>
      <c r="K156" s="20"/>
      <c r="L156" s="20"/>
      <c r="M156" s="20"/>
      <c r="N156" s="20"/>
      <c r="O156" s="20"/>
      <c r="P156" s="20"/>
      <c r="Q156" s="20"/>
    </row>
    <row r="157" spans="2:17" ht="12.75" customHeight="1" x14ac:dyDescent="0.2">
      <c r="B157" s="32"/>
      <c r="D157" s="17"/>
      <c r="E157" s="17"/>
      <c r="F157" s="18"/>
      <c r="G157" s="18"/>
      <c r="H157" s="21"/>
      <c r="I157" s="19"/>
      <c r="J157" s="20"/>
      <c r="K157" s="20"/>
      <c r="L157" s="20"/>
      <c r="M157" s="20"/>
      <c r="N157" s="20"/>
      <c r="O157" s="20"/>
      <c r="P157" s="20"/>
      <c r="Q157" s="20"/>
    </row>
    <row r="158" spans="2:17" ht="12.75" customHeight="1" x14ac:dyDescent="0.2">
      <c r="B158" s="32"/>
      <c r="D158" s="17"/>
      <c r="E158" s="17"/>
      <c r="F158" s="18"/>
      <c r="G158" s="18"/>
      <c r="H158" s="21"/>
      <c r="I158" s="19"/>
      <c r="J158" s="20"/>
      <c r="K158" s="20"/>
      <c r="L158" s="20"/>
      <c r="M158" s="20"/>
      <c r="N158" s="20"/>
      <c r="O158" s="20"/>
      <c r="P158" s="20"/>
      <c r="Q158" s="20"/>
    </row>
    <row r="159" spans="2:17" ht="12.75" customHeight="1" x14ac:dyDescent="0.2">
      <c r="B159" s="32"/>
      <c r="D159" s="17"/>
      <c r="E159" s="17"/>
      <c r="F159" s="18"/>
      <c r="G159" s="18"/>
      <c r="H159" s="21"/>
      <c r="I159" s="19"/>
      <c r="J159" s="20"/>
      <c r="K159" s="20"/>
      <c r="L159" s="20"/>
      <c r="M159" s="20"/>
      <c r="N159" s="20"/>
      <c r="O159" s="20"/>
      <c r="P159" s="20"/>
      <c r="Q159" s="20"/>
    </row>
    <row r="160" spans="2:17" ht="12.75" customHeight="1" x14ac:dyDescent="0.2">
      <c r="B160" s="32"/>
      <c r="D160" s="17"/>
      <c r="E160" s="17"/>
      <c r="F160" s="18"/>
      <c r="G160" s="18"/>
      <c r="H160" s="21"/>
      <c r="I160" s="19"/>
      <c r="J160" s="20"/>
      <c r="K160" s="20"/>
      <c r="L160" s="20"/>
      <c r="M160" s="20"/>
      <c r="N160" s="20"/>
      <c r="O160" s="20"/>
      <c r="P160" s="20"/>
      <c r="Q160" s="20"/>
    </row>
    <row r="161" spans="2:17" ht="12.75" customHeight="1" x14ac:dyDescent="0.2">
      <c r="B161" s="32"/>
      <c r="D161" s="17"/>
      <c r="E161" s="17"/>
      <c r="F161" s="18"/>
      <c r="G161" s="18"/>
      <c r="H161" s="21"/>
      <c r="I161" s="19"/>
      <c r="J161" s="20"/>
      <c r="K161" s="20"/>
      <c r="L161" s="20"/>
      <c r="M161" s="20"/>
      <c r="N161" s="20"/>
      <c r="O161" s="20"/>
      <c r="P161" s="20"/>
      <c r="Q161" s="20"/>
    </row>
    <row r="162" spans="2:17" ht="12.75" customHeight="1" x14ac:dyDescent="0.2">
      <c r="B162" s="32"/>
      <c r="D162" s="17"/>
      <c r="E162" s="17"/>
      <c r="F162" s="18"/>
      <c r="G162" s="18"/>
      <c r="H162" s="21"/>
      <c r="I162" s="19"/>
      <c r="J162" s="20"/>
      <c r="K162" s="20"/>
      <c r="L162" s="20"/>
      <c r="M162" s="20"/>
      <c r="N162" s="20"/>
      <c r="O162" s="20"/>
      <c r="P162" s="20"/>
      <c r="Q162" s="20"/>
    </row>
    <row r="163" spans="2:17" ht="12.75" customHeight="1" x14ac:dyDescent="0.2">
      <c r="B163" s="32"/>
      <c r="D163" s="17"/>
      <c r="E163" s="17"/>
      <c r="F163" s="18"/>
      <c r="G163" s="18"/>
      <c r="H163" s="21"/>
      <c r="I163" s="19"/>
      <c r="J163" s="20"/>
      <c r="K163" s="20"/>
      <c r="L163" s="20"/>
      <c r="M163" s="20"/>
      <c r="N163" s="20"/>
      <c r="O163" s="20"/>
      <c r="P163" s="20"/>
      <c r="Q163" s="20"/>
    </row>
    <row r="164" spans="2:17" ht="12.75" customHeight="1" x14ac:dyDescent="0.2">
      <c r="B164" s="32"/>
      <c r="D164" s="17"/>
      <c r="E164" s="17"/>
      <c r="F164" s="18"/>
      <c r="G164" s="18"/>
      <c r="H164" s="21"/>
      <c r="I164" s="19"/>
      <c r="J164" s="20"/>
      <c r="K164" s="20"/>
      <c r="L164" s="20"/>
      <c r="M164" s="20"/>
      <c r="N164" s="20"/>
      <c r="O164" s="20"/>
      <c r="P164" s="20"/>
      <c r="Q164" s="20"/>
    </row>
    <row r="165" spans="2:17" ht="12.75" customHeight="1" x14ac:dyDescent="0.2">
      <c r="B165" s="32"/>
      <c r="D165" s="17"/>
      <c r="E165" s="17"/>
      <c r="F165" s="18"/>
      <c r="G165" s="18"/>
      <c r="H165" s="21"/>
      <c r="I165" s="19"/>
      <c r="J165" s="20"/>
      <c r="K165" s="20"/>
      <c r="L165" s="20"/>
      <c r="M165" s="20"/>
      <c r="N165" s="20"/>
      <c r="O165" s="20"/>
      <c r="P165" s="20"/>
      <c r="Q165" s="20"/>
    </row>
    <row r="166" spans="2:17" ht="12.75" customHeight="1" x14ac:dyDescent="0.2">
      <c r="B166" s="32"/>
      <c r="D166" s="17"/>
      <c r="E166" s="17"/>
      <c r="F166" s="18"/>
      <c r="G166" s="18"/>
      <c r="H166" s="21"/>
      <c r="I166" s="19"/>
      <c r="J166" s="20"/>
      <c r="K166" s="20"/>
      <c r="L166" s="20"/>
      <c r="M166" s="20"/>
      <c r="N166" s="20"/>
      <c r="O166" s="20"/>
      <c r="P166" s="20"/>
      <c r="Q166" s="20"/>
    </row>
    <row r="167" spans="2:17" ht="12.75" customHeight="1" x14ac:dyDescent="0.2">
      <c r="B167" s="32"/>
      <c r="D167" s="17"/>
      <c r="E167" s="17"/>
      <c r="F167" s="18"/>
      <c r="G167" s="18"/>
      <c r="H167" s="21"/>
      <c r="I167" s="19"/>
      <c r="J167" s="20"/>
      <c r="K167" s="20"/>
      <c r="L167" s="20"/>
      <c r="M167" s="20"/>
      <c r="N167" s="20"/>
      <c r="O167" s="20"/>
      <c r="P167" s="20"/>
      <c r="Q167" s="20"/>
    </row>
    <row r="168" spans="2:17" ht="12.75" customHeight="1" x14ac:dyDescent="0.2">
      <c r="B168" s="32"/>
      <c r="D168" s="17"/>
      <c r="E168" s="17"/>
      <c r="F168" s="18"/>
      <c r="G168" s="18"/>
      <c r="H168" s="21"/>
      <c r="I168" s="19"/>
      <c r="J168" s="20"/>
      <c r="K168" s="20"/>
      <c r="L168" s="20"/>
      <c r="M168" s="20"/>
      <c r="N168" s="20"/>
      <c r="O168" s="20"/>
      <c r="P168" s="20"/>
      <c r="Q168" s="20"/>
    </row>
    <row r="169" spans="2:17" ht="12.75" customHeight="1" x14ac:dyDescent="0.2">
      <c r="B169" s="32"/>
      <c r="D169" s="17"/>
      <c r="E169" s="17"/>
      <c r="F169" s="18"/>
      <c r="G169" s="18"/>
      <c r="H169" s="21"/>
      <c r="I169" s="19"/>
      <c r="J169" s="20"/>
      <c r="K169" s="20"/>
      <c r="L169" s="20"/>
      <c r="M169" s="20"/>
      <c r="N169" s="20"/>
      <c r="O169" s="20"/>
      <c r="P169" s="20"/>
      <c r="Q169" s="20"/>
    </row>
    <row r="170" spans="2:17" ht="12.75" customHeight="1" thickBot="1" x14ac:dyDescent="0.25">
      <c r="B170" s="33"/>
      <c r="D170" s="17"/>
      <c r="E170" s="17"/>
      <c r="F170" s="18"/>
      <c r="G170" s="18"/>
      <c r="H170" s="21"/>
      <c r="I170" s="19"/>
      <c r="J170" s="20"/>
      <c r="K170" s="20"/>
      <c r="L170" s="20"/>
      <c r="M170" s="20"/>
      <c r="N170" s="20"/>
      <c r="O170" s="20"/>
      <c r="P170" s="20"/>
      <c r="Q170" s="20"/>
    </row>
    <row r="171" spans="2:17" ht="12.75" customHeight="1" x14ac:dyDescent="0.2">
      <c r="B171" s="5" t="s">
        <v>10</v>
      </c>
      <c r="D171" s="54" t="s">
        <v>2</v>
      </c>
      <c r="E171" s="55"/>
      <c r="F171" s="55"/>
      <c r="G171" s="55"/>
      <c r="H171" s="56"/>
      <c r="I171" s="22" t="str">
        <f>IF(I132="","",IF(I147="",IF(SUM(COUNTIF(I148:I170,"LS")+COUNTIF(I148:I170,"LUMP"))&gt;0,"LS",""),IF(SUM(I148:I170)&gt;0,ROUNDUP(SUM(I148:I170),0),"")))</f>
        <v/>
      </c>
      <c r="J171" s="22" t="str">
        <f t="shared" ref="J171" si="18">IF(J132="","",IF(J147="",IF(SUM(COUNTIF(J148:J170,"LS")+COUNTIF(J148:J170,"LUMP"))&gt;0,"LS",""),IF(SUM(J148:J170)&gt;0,ROUNDUP(SUM(J148:J170),0),"")))</f>
        <v/>
      </c>
      <c r="K171" s="22" t="str">
        <f t="shared" ref="K171" si="19">IF(K132="","",IF(K147="",IF(SUM(COUNTIF(K148:K170,"LS")+COUNTIF(K148:K170,"LUMP"))&gt;0,"LS",""),IF(SUM(K148:K170)&gt;0,ROUNDUP(SUM(K148:K170),0),"")))</f>
        <v/>
      </c>
      <c r="L171" s="22" t="str">
        <f t="shared" ref="L171" si="20">IF(L132="","",IF(L147="",IF(SUM(COUNTIF(L148:L170,"LS")+COUNTIF(L148:L170,"LUMP"))&gt;0,"LS",""),IF(SUM(L148:L170)&gt;0,ROUNDUP(SUM(L148:L170),0),"")))</f>
        <v/>
      </c>
      <c r="M171" s="22" t="str">
        <f t="shared" ref="M171" si="21">IF(M132="","",IF(M147="",IF(SUM(COUNTIF(M148:M170,"LS")+COUNTIF(M148:M170,"LUMP"))&gt;0,"LS",""),IF(SUM(M148:M170)&gt;0,ROUNDUP(SUM(M148:M170),0),"")))</f>
        <v/>
      </c>
      <c r="N171" s="22" t="str">
        <f t="shared" ref="N171" si="22">IF(N132="","",IF(N147="",IF(SUM(COUNTIF(N148:N170,"LS")+COUNTIF(N148:N170,"LUMP"))&gt;0,"LS",""),IF(SUM(N148:N170)&gt;0,ROUNDUP(SUM(N148:N170),0),"")))</f>
        <v/>
      </c>
      <c r="O171" s="22" t="str">
        <f t="shared" ref="O171" si="23">IF(O132="","",IF(O147="",IF(SUM(COUNTIF(O148:O170,"LS")+COUNTIF(O148:O170,"LUMP"))&gt;0,"LS",""),IF(SUM(O148:O170)&gt;0,ROUNDUP(SUM(O148:O170),0),"")))</f>
        <v/>
      </c>
      <c r="P171" s="22" t="str">
        <f t="shared" ref="P171" si="24">IF(P132="","",IF(P147="",IF(SUM(COUNTIF(P148:P170,"LS")+COUNTIF(P148:P170,"LUMP"))&gt;0,"LS",""),IF(SUM(P148:P170)&gt;0,ROUNDUP(SUM(P148:P170),0),"")))</f>
        <v/>
      </c>
      <c r="Q171" s="22" t="str">
        <f t="shared" ref="Q171" si="25">IF(Q132="","",IF(Q147="",IF(SUM(COUNTIF(Q148:Q170,"LS")+COUNTIF(Q148:Q170,"LUMP"))&gt;0,"LS",""),IF(SUM(Q148:Q170)&gt;0,ROUNDUP(SUM(Q148:Q170),0),"")))</f>
        <v/>
      </c>
    </row>
    <row r="172" spans="2:17" ht="12.75" customHeight="1" thickBot="1" x14ac:dyDescent="0.25"/>
    <row r="173" spans="2:17" ht="12.75" customHeight="1" thickBot="1" x14ac:dyDescent="0.25">
      <c r="B173" s="29" t="s">
        <v>8</v>
      </c>
      <c r="D173" s="57">
        <f>D131+1</f>
        <v>4</v>
      </c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</row>
    <row r="174" spans="2:17" ht="12.75" customHeight="1" thickBot="1" x14ac:dyDescent="0.25">
      <c r="B174" s="30"/>
      <c r="D174" s="58" t="s">
        <v>6</v>
      </c>
      <c r="E174" s="58"/>
      <c r="F174" s="58"/>
      <c r="G174" s="58"/>
      <c r="H174" s="5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2:17" ht="12.75" customHeight="1" thickBot="1" x14ac:dyDescent="0.25">
      <c r="D175" s="59" t="s">
        <v>7</v>
      </c>
      <c r="E175" s="59"/>
      <c r="F175" s="59"/>
      <c r="G175" s="59"/>
      <c r="H175" s="59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2:17" ht="12.75" customHeight="1" x14ac:dyDescent="0.2">
      <c r="B176" s="81" t="s">
        <v>9</v>
      </c>
      <c r="D176" s="60" t="s">
        <v>13</v>
      </c>
      <c r="E176" s="60" t="s">
        <v>0</v>
      </c>
      <c r="F176" s="63" t="s">
        <v>1</v>
      </c>
      <c r="G176" s="64"/>
      <c r="H176" s="65"/>
      <c r="I176" s="8" t="str">
        <f t="shared" ref="I176:Q176" si="26">IF(OR(TRIM(I174)=0,TRIM(I174)=""),"",IF(IFERROR(TRIM(INDEX(QryItemNamed,MATCH(TRIM(I174),ITEM,0),2)),"")="Y","SPECIAL",LEFT(IFERROR(TRIM(INDEX(ITEM,MATCH(TRIM(I174),ITEM,0))),""),3)))</f>
        <v/>
      </c>
      <c r="J176" s="9" t="str">
        <f t="shared" si="26"/>
        <v/>
      </c>
      <c r="K176" s="9" t="str">
        <f t="shared" si="26"/>
        <v/>
      </c>
      <c r="L176" s="9" t="str">
        <f t="shared" si="26"/>
        <v/>
      </c>
      <c r="M176" s="9" t="str">
        <f t="shared" si="26"/>
        <v/>
      </c>
      <c r="N176" s="9" t="str">
        <f t="shared" si="26"/>
        <v/>
      </c>
      <c r="O176" s="9" t="str">
        <f t="shared" si="26"/>
        <v/>
      </c>
      <c r="P176" s="9" t="str">
        <f t="shared" si="26"/>
        <v/>
      </c>
      <c r="Q176" s="9" t="str">
        <f t="shared" si="26"/>
        <v/>
      </c>
    </row>
    <row r="177" spans="2:17" ht="12.75" customHeight="1" x14ac:dyDescent="0.2">
      <c r="B177" s="82"/>
      <c r="D177" s="61"/>
      <c r="E177" s="61"/>
      <c r="F177" s="66"/>
      <c r="G177" s="67"/>
      <c r="H177" s="68"/>
      <c r="I177" s="72" t="str">
        <f t="shared" ref="I177:Q177" si="27">IF(OR(TRIM(I174)=0,TRIM(I174)=""),IF(I175="","",I175),IF(IFERROR(TRIM(INDEX(QryItemNamed,MATCH(TRIM(I174),ITEM,0),2)),"")="Y",TRIM(RIGHT(IFERROR(TRIM(INDEX(QryItemNamed,MATCH(TRIM(I174),ITEM,0),4)),"123456789012"),LEN(IFERROR(TRIM(INDEX(QryItemNamed,MATCH(TRIM(I174),ITEM,0),4)),"123456789012"))-9))&amp;I175,IFERROR(TRIM(INDEX(QryItemNamed,MATCH(TRIM(I174),ITEM,0),4))&amp;I175,"ITEM CODE DOES NOT EXIST IN ITEM MASTER")))</f>
        <v/>
      </c>
      <c r="J177" s="73" t="str">
        <f t="shared" si="27"/>
        <v/>
      </c>
      <c r="K177" s="73" t="str">
        <f t="shared" si="27"/>
        <v/>
      </c>
      <c r="L177" s="73" t="str">
        <f t="shared" si="27"/>
        <v/>
      </c>
      <c r="M177" s="74" t="str">
        <f t="shared" si="27"/>
        <v/>
      </c>
      <c r="N177" s="74" t="str">
        <f t="shared" si="27"/>
        <v/>
      </c>
      <c r="O177" s="74" t="str">
        <f t="shared" si="27"/>
        <v/>
      </c>
      <c r="P177" s="74" t="str">
        <f t="shared" si="27"/>
        <v/>
      </c>
      <c r="Q177" s="74" t="str">
        <f t="shared" si="27"/>
        <v/>
      </c>
    </row>
    <row r="178" spans="2:17" ht="12.75" customHeight="1" x14ac:dyDescent="0.2">
      <c r="B178" s="82"/>
      <c r="D178" s="61"/>
      <c r="E178" s="61"/>
      <c r="F178" s="66"/>
      <c r="G178" s="67"/>
      <c r="H178" s="68"/>
      <c r="I178" s="72"/>
      <c r="J178" s="73"/>
      <c r="K178" s="73"/>
      <c r="L178" s="73"/>
      <c r="M178" s="74"/>
      <c r="N178" s="74"/>
      <c r="O178" s="74"/>
      <c r="P178" s="74"/>
      <c r="Q178" s="74"/>
    </row>
    <row r="179" spans="2:17" ht="12.75" customHeight="1" x14ac:dyDescent="0.2">
      <c r="B179" s="82"/>
      <c r="D179" s="61"/>
      <c r="E179" s="61"/>
      <c r="F179" s="66"/>
      <c r="G179" s="67"/>
      <c r="H179" s="68"/>
      <c r="I179" s="72"/>
      <c r="J179" s="73"/>
      <c r="K179" s="73"/>
      <c r="L179" s="73"/>
      <c r="M179" s="74"/>
      <c r="N179" s="74"/>
      <c r="O179" s="74"/>
      <c r="P179" s="74"/>
      <c r="Q179" s="74"/>
    </row>
    <row r="180" spans="2:17" ht="12.75" customHeight="1" x14ac:dyDescent="0.2">
      <c r="B180" s="82"/>
      <c r="D180" s="61"/>
      <c r="E180" s="61"/>
      <c r="F180" s="66"/>
      <c r="G180" s="67"/>
      <c r="H180" s="68"/>
      <c r="I180" s="72"/>
      <c r="J180" s="73"/>
      <c r="K180" s="73"/>
      <c r="L180" s="73"/>
      <c r="M180" s="74"/>
      <c r="N180" s="74"/>
      <c r="O180" s="74"/>
      <c r="P180" s="74"/>
      <c r="Q180" s="74"/>
    </row>
    <row r="181" spans="2:17" ht="12.75" customHeight="1" x14ac:dyDescent="0.2">
      <c r="B181" s="82"/>
      <c r="D181" s="61"/>
      <c r="E181" s="61"/>
      <c r="F181" s="66"/>
      <c r="G181" s="67"/>
      <c r="H181" s="68"/>
      <c r="I181" s="72"/>
      <c r="J181" s="73"/>
      <c r="K181" s="73"/>
      <c r="L181" s="73"/>
      <c r="M181" s="74"/>
      <c r="N181" s="74"/>
      <c r="O181" s="74"/>
      <c r="P181" s="74"/>
      <c r="Q181" s="74"/>
    </row>
    <row r="182" spans="2:17" ht="12.75" customHeight="1" x14ac:dyDescent="0.2">
      <c r="B182" s="82"/>
      <c r="D182" s="61"/>
      <c r="E182" s="61"/>
      <c r="F182" s="66"/>
      <c r="G182" s="67"/>
      <c r="H182" s="68"/>
      <c r="I182" s="72"/>
      <c r="J182" s="73"/>
      <c r="K182" s="73"/>
      <c r="L182" s="73"/>
      <c r="M182" s="74"/>
      <c r="N182" s="74"/>
      <c r="O182" s="74"/>
      <c r="P182" s="74"/>
      <c r="Q182" s="74"/>
    </row>
    <row r="183" spans="2:17" ht="12.75" customHeight="1" x14ac:dyDescent="0.2">
      <c r="B183" s="82"/>
      <c r="D183" s="61"/>
      <c r="E183" s="61"/>
      <c r="F183" s="66"/>
      <c r="G183" s="67"/>
      <c r="H183" s="68"/>
      <c r="I183" s="72"/>
      <c r="J183" s="73"/>
      <c r="K183" s="73"/>
      <c r="L183" s="73"/>
      <c r="M183" s="74"/>
      <c r="N183" s="74"/>
      <c r="O183" s="74"/>
      <c r="P183" s="74"/>
      <c r="Q183" s="74"/>
    </row>
    <row r="184" spans="2:17" ht="12.75" customHeight="1" x14ac:dyDescent="0.2">
      <c r="B184" s="82"/>
      <c r="D184" s="61"/>
      <c r="E184" s="61"/>
      <c r="F184" s="66"/>
      <c r="G184" s="67"/>
      <c r="H184" s="68"/>
      <c r="I184" s="72"/>
      <c r="J184" s="73"/>
      <c r="K184" s="73"/>
      <c r="L184" s="73"/>
      <c r="M184" s="74"/>
      <c r="N184" s="74"/>
      <c r="O184" s="74"/>
      <c r="P184" s="74"/>
      <c r="Q184" s="74"/>
    </row>
    <row r="185" spans="2:17" ht="12.75" customHeight="1" x14ac:dyDescent="0.2">
      <c r="B185" s="82"/>
      <c r="D185" s="61"/>
      <c r="E185" s="61"/>
      <c r="F185" s="66"/>
      <c r="G185" s="67"/>
      <c r="H185" s="68"/>
      <c r="I185" s="72"/>
      <c r="J185" s="73"/>
      <c r="K185" s="73"/>
      <c r="L185" s="73"/>
      <c r="M185" s="74"/>
      <c r="N185" s="74"/>
      <c r="O185" s="74"/>
      <c r="P185" s="74"/>
      <c r="Q185" s="74"/>
    </row>
    <row r="186" spans="2:17" ht="12.75" customHeight="1" x14ac:dyDescent="0.2">
      <c r="B186" s="82"/>
      <c r="D186" s="61"/>
      <c r="E186" s="61"/>
      <c r="F186" s="66"/>
      <c r="G186" s="67"/>
      <c r="H186" s="68"/>
      <c r="I186" s="72"/>
      <c r="J186" s="73"/>
      <c r="K186" s="73"/>
      <c r="L186" s="73"/>
      <c r="M186" s="74"/>
      <c r="N186" s="74"/>
      <c r="O186" s="74"/>
      <c r="P186" s="74"/>
      <c r="Q186" s="74"/>
    </row>
    <row r="187" spans="2:17" ht="12.75" customHeight="1" x14ac:dyDescent="0.2">
      <c r="B187" s="82"/>
      <c r="D187" s="61"/>
      <c r="E187" s="61"/>
      <c r="F187" s="66"/>
      <c r="G187" s="67"/>
      <c r="H187" s="68"/>
      <c r="I187" s="72"/>
      <c r="J187" s="73"/>
      <c r="K187" s="73"/>
      <c r="L187" s="73"/>
      <c r="M187" s="74"/>
      <c r="N187" s="74"/>
      <c r="O187" s="74"/>
      <c r="P187" s="74"/>
      <c r="Q187" s="74"/>
    </row>
    <row r="188" spans="2:17" ht="12.75" customHeight="1" x14ac:dyDescent="0.2">
      <c r="B188" s="82"/>
      <c r="D188" s="61"/>
      <c r="E188" s="61"/>
      <c r="F188" s="66"/>
      <c r="G188" s="67"/>
      <c r="H188" s="68"/>
      <c r="I188" s="72"/>
      <c r="J188" s="73"/>
      <c r="K188" s="73"/>
      <c r="L188" s="73"/>
      <c r="M188" s="74"/>
      <c r="N188" s="74"/>
      <c r="O188" s="74"/>
      <c r="P188" s="74"/>
      <c r="Q188" s="74"/>
    </row>
    <row r="189" spans="2:17" ht="12.75" customHeight="1" thickBot="1" x14ac:dyDescent="0.25">
      <c r="B189" s="83"/>
      <c r="D189" s="62"/>
      <c r="E189" s="62"/>
      <c r="F189" s="69"/>
      <c r="G189" s="70"/>
      <c r="H189" s="71"/>
      <c r="I189" s="10" t="str">
        <f t="shared" ref="I189:Q189" si="28">IF(OR(TRIM(I174)=0,TRIM(I174)=""),"",IF(IFERROR(TRIM(INDEX(QryItemNamed,MATCH(TRIM(I174),ITEM,0),3)),"")="LS","",IFERROR(TRIM(INDEX(QryItemNamed,MATCH(TRIM(I174),ITEM,0),3)),"")))</f>
        <v/>
      </c>
      <c r="J189" s="11" t="str">
        <f t="shared" si="28"/>
        <v/>
      </c>
      <c r="K189" s="11" t="str">
        <f t="shared" si="28"/>
        <v/>
      </c>
      <c r="L189" s="11" t="str">
        <f t="shared" si="28"/>
        <v/>
      </c>
      <c r="M189" s="11" t="str">
        <f t="shared" si="28"/>
        <v/>
      </c>
      <c r="N189" s="11" t="str">
        <f t="shared" si="28"/>
        <v/>
      </c>
      <c r="O189" s="11" t="str">
        <f t="shared" si="28"/>
        <v/>
      </c>
      <c r="P189" s="11" t="str">
        <f t="shared" si="28"/>
        <v/>
      </c>
      <c r="Q189" s="11" t="str">
        <f t="shared" si="28"/>
        <v/>
      </c>
    </row>
    <row r="190" spans="2:17" ht="12.75" customHeight="1" x14ac:dyDescent="0.2">
      <c r="B190" s="31"/>
      <c r="D190" s="12"/>
      <c r="E190" s="12"/>
      <c r="F190" s="13"/>
      <c r="G190" s="13"/>
      <c r="H190" s="16"/>
      <c r="I190" s="14"/>
      <c r="J190" s="15"/>
      <c r="K190" s="15"/>
      <c r="L190" s="15"/>
      <c r="M190" s="15"/>
      <c r="N190" s="15"/>
      <c r="O190" s="15"/>
      <c r="P190" s="15"/>
      <c r="Q190" s="15"/>
    </row>
    <row r="191" spans="2:17" ht="12.75" customHeight="1" x14ac:dyDescent="0.2">
      <c r="B191" s="32"/>
      <c r="D191" s="17"/>
      <c r="E191" s="17"/>
      <c r="F191" s="18"/>
      <c r="G191" s="18"/>
      <c r="H191" s="21"/>
      <c r="I191" s="19"/>
      <c r="J191" s="20"/>
      <c r="K191" s="20"/>
      <c r="L191" s="20"/>
      <c r="M191" s="20"/>
      <c r="N191" s="20"/>
      <c r="O191" s="20"/>
      <c r="P191" s="20"/>
      <c r="Q191" s="20"/>
    </row>
    <row r="192" spans="2:17" ht="12.75" customHeight="1" x14ac:dyDescent="0.2">
      <c r="B192" s="32"/>
      <c r="D192" s="17"/>
      <c r="E192" s="17"/>
      <c r="F192" s="18"/>
      <c r="G192" s="18"/>
      <c r="H192" s="21"/>
      <c r="I192" s="19"/>
      <c r="J192" s="20"/>
      <c r="K192" s="20"/>
      <c r="L192" s="20"/>
      <c r="M192" s="20"/>
      <c r="N192" s="20"/>
      <c r="O192" s="20"/>
      <c r="P192" s="20"/>
      <c r="Q192" s="20"/>
    </row>
    <row r="193" spans="2:17" ht="12.75" customHeight="1" x14ac:dyDescent="0.2">
      <c r="B193" s="32"/>
      <c r="D193" s="17"/>
      <c r="E193" s="17"/>
      <c r="F193" s="18"/>
      <c r="G193" s="18"/>
      <c r="H193" s="21"/>
      <c r="I193" s="19"/>
      <c r="J193" s="20"/>
      <c r="K193" s="20"/>
      <c r="L193" s="20"/>
      <c r="M193" s="20"/>
      <c r="N193" s="20"/>
      <c r="O193" s="20"/>
      <c r="P193" s="20"/>
      <c r="Q193" s="20"/>
    </row>
    <row r="194" spans="2:17" ht="12.75" customHeight="1" x14ac:dyDescent="0.2">
      <c r="B194" s="32"/>
      <c r="D194" s="17"/>
      <c r="E194" s="17"/>
      <c r="F194" s="18"/>
      <c r="G194" s="18"/>
      <c r="H194" s="21"/>
      <c r="I194" s="19"/>
      <c r="J194" s="20"/>
      <c r="K194" s="20"/>
      <c r="L194" s="20"/>
      <c r="M194" s="20"/>
      <c r="N194" s="20"/>
      <c r="O194" s="20"/>
      <c r="P194" s="20"/>
      <c r="Q194" s="20"/>
    </row>
    <row r="195" spans="2:17" ht="12.75" customHeight="1" x14ac:dyDescent="0.2">
      <c r="B195" s="32"/>
      <c r="D195" s="17"/>
      <c r="E195" s="17"/>
      <c r="F195" s="18"/>
      <c r="G195" s="18"/>
      <c r="H195" s="21"/>
      <c r="I195" s="19"/>
      <c r="J195" s="20"/>
      <c r="K195" s="20"/>
      <c r="L195" s="20"/>
      <c r="M195" s="20"/>
      <c r="N195" s="20"/>
      <c r="O195" s="20"/>
      <c r="P195" s="20"/>
      <c r="Q195" s="20"/>
    </row>
    <row r="196" spans="2:17" ht="12.75" customHeight="1" x14ac:dyDescent="0.2">
      <c r="B196" s="32"/>
      <c r="D196" s="17"/>
      <c r="E196" s="17"/>
      <c r="F196" s="18"/>
      <c r="G196" s="18"/>
      <c r="H196" s="21"/>
      <c r="I196" s="19"/>
      <c r="J196" s="20"/>
      <c r="K196" s="20"/>
      <c r="L196" s="20"/>
      <c r="M196" s="20"/>
      <c r="N196" s="20"/>
      <c r="O196" s="20"/>
      <c r="P196" s="20"/>
      <c r="Q196" s="20"/>
    </row>
    <row r="197" spans="2:17" ht="12.75" customHeight="1" x14ac:dyDescent="0.2">
      <c r="B197" s="32"/>
      <c r="D197" s="17"/>
      <c r="E197" s="17"/>
      <c r="F197" s="18"/>
      <c r="G197" s="18"/>
      <c r="H197" s="21"/>
      <c r="I197" s="19"/>
      <c r="J197" s="20"/>
      <c r="K197" s="20"/>
      <c r="L197" s="20"/>
      <c r="M197" s="20"/>
      <c r="N197" s="20"/>
      <c r="O197" s="20"/>
      <c r="P197" s="20"/>
      <c r="Q197" s="20"/>
    </row>
    <row r="198" spans="2:17" ht="12.75" customHeight="1" x14ac:dyDescent="0.2">
      <c r="B198" s="32"/>
      <c r="D198" s="17"/>
      <c r="E198" s="17"/>
      <c r="F198" s="18"/>
      <c r="G198" s="18"/>
      <c r="H198" s="21"/>
      <c r="I198" s="19"/>
      <c r="J198" s="20"/>
      <c r="K198" s="20"/>
      <c r="L198" s="20"/>
      <c r="M198" s="20"/>
      <c r="N198" s="20"/>
      <c r="O198" s="20"/>
      <c r="P198" s="20"/>
      <c r="Q198" s="20"/>
    </row>
    <row r="199" spans="2:17" ht="12.75" customHeight="1" x14ac:dyDescent="0.2">
      <c r="B199" s="32"/>
      <c r="D199" s="17"/>
      <c r="E199" s="17"/>
      <c r="F199" s="18"/>
      <c r="G199" s="18"/>
      <c r="H199" s="21"/>
      <c r="I199" s="19"/>
      <c r="J199" s="20"/>
      <c r="K199" s="20"/>
      <c r="L199" s="20"/>
      <c r="M199" s="20"/>
      <c r="N199" s="20"/>
      <c r="O199" s="20"/>
      <c r="P199" s="20"/>
      <c r="Q199" s="20"/>
    </row>
    <row r="200" spans="2:17" ht="12.75" customHeight="1" x14ac:dyDescent="0.2">
      <c r="B200" s="32"/>
      <c r="D200" s="17"/>
      <c r="E200" s="17"/>
      <c r="F200" s="18"/>
      <c r="G200" s="18"/>
      <c r="H200" s="21"/>
      <c r="I200" s="19"/>
      <c r="J200" s="20"/>
      <c r="K200" s="20"/>
      <c r="L200" s="20"/>
      <c r="M200" s="20"/>
      <c r="N200" s="20"/>
      <c r="O200" s="20"/>
      <c r="P200" s="20"/>
      <c r="Q200" s="20"/>
    </row>
    <row r="201" spans="2:17" ht="12.75" customHeight="1" x14ac:dyDescent="0.2">
      <c r="B201" s="32"/>
      <c r="D201" s="17"/>
      <c r="E201" s="17"/>
      <c r="F201" s="18"/>
      <c r="G201" s="18"/>
      <c r="H201" s="21"/>
      <c r="I201" s="19"/>
      <c r="J201" s="20"/>
      <c r="K201" s="20"/>
      <c r="L201" s="20"/>
      <c r="M201" s="20"/>
      <c r="N201" s="20"/>
      <c r="O201" s="20"/>
      <c r="P201" s="20"/>
      <c r="Q201" s="20"/>
    </row>
    <row r="202" spans="2:17" ht="12.75" customHeight="1" x14ac:dyDescent="0.2">
      <c r="B202" s="32"/>
      <c r="D202" s="17"/>
      <c r="E202" s="17"/>
      <c r="F202" s="18"/>
      <c r="G202" s="18"/>
      <c r="H202" s="21"/>
      <c r="I202" s="19"/>
      <c r="J202" s="20"/>
      <c r="K202" s="20"/>
      <c r="L202" s="20"/>
      <c r="M202" s="20"/>
      <c r="N202" s="20"/>
      <c r="O202" s="20"/>
      <c r="P202" s="20"/>
      <c r="Q202" s="20"/>
    </row>
    <row r="203" spans="2:17" ht="12.75" customHeight="1" x14ac:dyDescent="0.2">
      <c r="B203" s="32"/>
      <c r="D203" s="17"/>
      <c r="E203" s="17"/>
      <c r="F203" s="18"/>
      <c r="G203" s="18"/>
      <c r="H203" s="21"/>
      <c r="I203" s="19"/>
      <c r="J203" s="20"/>
      <c r="K203" s="20"/>
      <c r="L203" s="20"/>
      <c r="M203" s="20"/>
      <c r="N203" s="20"/>
      <c r="O203" s="20"/>
      <c r="P203" s="20"/>
      <c r="Q203" s="20"/>
    </row>
    <row r="204" spans="2:17" ht="12.75" customHeight="1" x14ac:dyDescent="0.2">
      <c r="B204" s="32"/>
      <c r="D204" s="17"/>
      <c r="E204" s="17"/>
      <c r="F204" s="18"/>
      <c r="G204" s="18"/>
      <c r="H204" s="21"/>
      <c r="I204" s="19"/>
      <c r="J204" s="20"/>
      <c r="K204" s="20"/>
      <c r="L204" s="20"/>
      <c r="M204" s="20"/>
      <c r="N204" s="20"/>
      <c r="O204" s="20"/>
      <c r="P204" s="20"/>
      <c r="Q204" s="20"/>
    </row>
    <row r="205" spans="2:17" ht="12.75" customHeight="1" x14ac:dyDescent="0.2">
      <c r="B205" s="32"/>
      <c r="D205" s="17"/>
      <c r="E205" s="17"/>
      <c r="F205" s="18"/>
      <c r="G205" s="18"/>
      <c r="H205" s="21"/>
      <c r="I205" s="19"/>
      <c r="J205" s="20"/>
      <c r="K205" s="20"/>
      <c r="L205" s="20"/>
      <c r="M205" s="20"/>
      <c r="N205" s="20"/>
      <c r="O205" s="20"/>
      <c r="P205" s="20"/>
      <c r="Q205" s="20"/>
    </row>
    <row r="206" spans="2:17" ht="12.75" customHeight="1" x14ac:dyDescent="0.2">
      <c r="B206" s="32"/>
      <c r="D206" s="17"/>
      <c r="E206" s="17"/>
      <c r="F206" s="18"/>
      <c r="G206" s="18"/>
      <c r="H206" s="21"/>
      <c r="I206" s="19"/>
      <c r="J206" s="20"/>
      <c r="K206" s="20"/>
      <c r="L206" s="20"/>
      <c r="M206" s="20"/>
      <c r="N206" s="20"/>
      <c r="O206" s="20"/>
      <c r="P206" s="20"/>
      <c r="Q206" s="20"/>
    </row>
    <row r="207" spans="2:17" ht="12.75" customHeight="1" x14ac:dyDescent="0.2">
      <c r="B207" s="32"/>
      <c r="D207" s="17"/>
      <c r="E207" s="17"/>
      <c r="F207" s="18"/>
      <c r="G207" s="18"/>
      <c r="H207" s="21"/>
      <c r="I207" s="19"/>
      <c r="J207" s="20"/>
      <c r="K207" s="20"/>
      <c r="L207" s="20"/>
      <c r="M207" s="20"/>
      <c r="N207" s="20"/>
      <c r="O207" s="20"/>
      <c r="P207" s="20"/>
      <c r="Q207" s="20"/>
    </row>
    <row r="208" spans="2:17" ht="12.75" customHeight="1" x14ac:dyDescent="0.2">
      <c r="B208" s="32"/>
      <c r="D208" s="17"/>
      <c r="E208" s="17"/>
      <c r="F208" s="18"/>
      <c r="G208" s="18"/>
      <c r="H208" s="21"/>
      <c r="I208" s="19"/>
      <c r="J208" s="20"/>
      <c r="K208" s="20"/>
      <c r="L208" s="20"/>
      <c r="M208" s="20"/>
      <c r="N208" s="20"/>
      <c r="O208" s="20"/>
      <c r="P208" s="20"/>
      <c r="Q208" s="20"/>
    </row>
    <row r="209" spans="2:17" ht="12.75" customHeight="1" x14ac:dyDescent="0.2">
      <c r="B209" s="32"/>
      <c r="D209" s="17"/>
      <c r="E209" s="17"/>
      <c r="F209" s="18"/>
      <c r="G209" s="18"/>
      <c r="H209" s="21"/>
      <c r="I209" s="19"/>
      <c r="J209" s="20"/>
      <c r="K209" s="20"/>
      <c r="L209" s="20"/>
      <c r="M209" s="20"/>
      <c r="N209" s="20"/>
      <c r="O209" s="20"/>
      <c r="P209" s="20"/>
      <c r="Q209" s="20"/>
    </row>
    <row r="210" spans="2:17" ht="12.75" customHeight="1" x14ac:dyDescent="0.2">
      <c r="B210" s="32"/>
      <c r="D210" s="17"/>
      <c r="E210" s="17"/>
      <c r="F210" s="18"/>
      <c r="G210" s="18"/>
      <c r="H210" s="21"/>
      <c r="I210" s="19"/>
      <c r="J210" s="20"/>
      <c r="K210" s="20"/>
      <c r="L210" s="20"/>
      <c r="M210" s="20"/>
      <c r="N210" s="20"/>
      <c r="O210" s="20"/>
      <c r="P210" s="20"/>
      <c r="Q210" s="20"/>
    </row>
    <row r="211" spans="2:17" ht="12.75" customHeight="1" x14ac:dyDescent="0.2">
      <c r="B211" s="32"/>
      <c r="D211" s="17"/>
      <c r="E211" s="17"/>
      <c r="F211" s="18"/>
      <c r="G211" s="18"/>
      <c r="H211" s="21"/>
      <c r="I211" s="19"/>
      <c r="J211" s="20"/>
      <c r="K211" s="20"/>
      <c r="L211" s="20"/>
      <c r="M211" s="20"/>
      <c r="N211" s="20"/>
      <c r="O211" s="20"/>
      <c r="P211" s="20"/>
      <c r="Q211" s="20"/>
    </row>
    <row r="212" spans="2:17" ht="12.75" customHeight="1" thickBot="1" x14ac:dyDescent="0.25">
      <c r="B212" s="33"/>
      <c r="D212" s="17"/>
      <c r="E212" s="17"/>
      <c r="F212" s="18"/>
      <c r="G212" s="18"/>
      <c r="H212" s="21"/>
      <c r="I212" s="19"/>
      <c r="J212" s="20"/>
      <c r="K212" s="20"/>
      <c r="L212" s="20"/>
      <c r="M212" s="20"/>
      <c r="N212" s="20"/>
      <c r="O212" s="20"/>
      <c r="P212" s="20"/>
      <c r="Q212" s="20"/>
    </row>
    <row r="213" spans="2:17" ht="12.75" customHeight="1" x14ac:dyDescent="0.2">
      <c r="B213" s="5" t="s">
        <v>10</v>
      </c>
      <c r="D213" s="54" t="s">
        <v>2</v>
      </c>
      <c r="E213" s="55"/>
      <c r="F213" s="55"/>
      <c r="G213" s="55"/>
      <c r="H213" s="56"/>
      <c r="I213" s="22" t="str">
        <f>IF(I174="","",IF(I189="",IF(SUM(COUNTIF(I190:I212,"LS")+COUNTIF(I190:I212,"LUMP"))&gt;0,"LS",""),IF(SUM(I190:I212)&gt;0,ROUNDUP(SUM(I190:I212),0),"")))</f>
        <v/>
      </c>
      <c r="J213" s="22" t="str">
        <f t="shared" ref="J213" si="29">IF(J174="","",IF(J189="",IF(SUM(COUNTIF(J190:J212,"LS")+COUNTIF(J190:J212,"LUMP"))&gt;0,"LS",""),IF(SUM(J190:J212)&gt;0,ROUNDUP(SUM(J190:J212),0),"")))</f>
        <v/>
      </c>
      <c r="K213" s="22" t="str">
        <f t="shared" ref="K213" si="30">IF(K174="","",IF(K189="",IF(SUM(COUNTIF(K190:K212,"LS")+COUNTIF(K190:K212,"LUMP"))&gt;0,"LS",""),IF(SUM(K190:K212)&gt;0,ROUNDUP(SUM(K190:K212),0),"")))</f>
        <v/>
      </c>
      <c r="L213" s="22" t="str">
        <f t="shared" ref="L213" si="31">IF(L174="","",IF(L189="",IF(SUM(COUNTIF(L190:L212,"LS")+COUNTIF(L190:L212,"LUMP"))&gt;0,"LS",""),IF(SUM(L190:L212)&gt;0,ROUNDUP(SUM(L190:L212),0),"")))</f>
        <v/>
      </c>
      <c r="M213" s="22" t="str">
        <f t="shared" ref="M213" si="32">IF(M174="","",IF(M189="",IF(SUM(COUNTIF(M190:M212,"LS")+COUNTIF(M190:M212,"LUMP"))&gt;0,"LS",""),IF(SUM(M190:M212)&gt;0,ROUNDUP(SUM(M190:M212),0),"")))</f>
        <v/>
      </c>
      <c r="N213" s="22" t="str">
        <f t="shared" ref="N213" si="33">IF(N174="","",IF(N189="",IF(SUM(COUNTIF(N190:N212,"LS")+COUNTIF(N190:N212,"LUMP"))&gt;0,"LS",""),IF(SUM(N190:N212)&gt;0,ROUNDUP(SUM(N190:N212),0),"")))</f>
        <v/>
      </c>
      <c r="O213" s="22" t="str">
        <f t="shared" ref="O213" si="34">IF(O174="","",IF(O189="",IF(SUM(COUNTIF(O190:O212,"LS")+COUNTIF(O190:O212,"LUMP"))&gt;0,"LS",""),IF(SUM(O190:O212)&gt;0,ROUNDUP(SUM(O190:O212),0),"")))</f>
        <v/>
      </c>
      <c r="P213" s="22" t="str">
        <f t="shared" ref="P213" si="35">IF(P174="","",IF(P189="",IF(SUM(COUNTIF(P190:P212,"LS")+COUNTIF(P190:P212,"LUMP"))&gt;0,"LS",""),IF(SUM(P190:P212)&gt;0,ROUNDUP(SUM(P190:P212),0),"")))</f>
        <v/>
      </c>
      <c r="Q213" s="22" t="str">
        <f t="shared" ref="Q213" si="36">IF(Q174="","",IF(Q189="",IF(SUM(COUNTIF(Q190:Q212,"LS")+COUNTIF(Q190:Q212,"LUMP"))&gt;0,"LS",""),IF(SUM(Q190:Q212)&gt;0,ROUNDUP(SUM(Q190:Q212),0),"")))</f>
        <v/>
      </c>
    </row>
  </sheetData>
  <mergeCells count="72">
    <mergeCell ref="B134:B147"/>
    <mergeCell ref="B176:B189"/>
    <mergeCell ref="L93:L104"/>
    <mergeCell ref="B10:B23"/>
    <mergeCell ref="B92:B105"/>
    <mergeCell ref="F92:F105"/>
    <mergeCell ref="G92:G105"/>
    <mergeCell ref="H92:H105"/>
    <mergeCell ref="D129:H129"/>
    <mergeCell ref="O93:O104"/>
    <mergeCell ref="P93:P104"/>
    <mergeCell ref="Q93:Q104"/>
    <mergeCell ref="M11:M22"/>
    <mergeCell ref="D92:D105"/>
    <mergeCell ref="L11:L22"/>
    <mergeCell ref="E10:E23"/>
    <mergeCell ref="E92:E105"/>
    <mergeCell ref="I93:I104"/>
    <mergeCell ref="J93:J104"/>
    <mergeCell ref="K93:K104"/>
    <mergeCell ref="H10:H23"/>
    <mergeCell ref="F10:F23"/>
    <mergeCell ref="G10:G23"/>
    <mergeCell ref="D90:H90"/>
    <mergeCell ref="D8:H8"/>
    <mergeCell ref="D9:H9"/>
    <mergeCell ref="M93:M104"/>
    <mergeCell ref="N93:N104"/>
    <mergeCell ref="D7:Q7"/>
    <mergeCell ref="D10:D23"/>
    <mergeCell ref="D91:H91"/>
    <mergeCell ref="D87:H87"/>
    <mergeCell ref="I11:I22"/>
    <mergeCell ref="J11:J22"/>
    <mergeCell ref="K11:K22"/>
    <mergeCell ref="N11:N22"/>
    <mergeCell ref="O11:O22"/>
    <mergeCell ref="P11:P22"/>
    <mergeCell ref="Q11:Q22"/>
    <mergeCell ref="D89:Q89"/>
    <mergeCell ref="Q177:Q188"/>
    <mergeCell ref="D131:Q131"/>
    <mergeCell ref="D132:H132"/>
    <mergeCell ref="D133:H133"/>
    <mergeCell ref="D134:D147"/>
    <mergeCell ref="E134:E147"/>
    <mergeCell ref="F134:H147"/>
    <mergeCell ref="I135:I146"/>
    <mergeCell ref="J135:J146"/>
    <mergeCell ref="K135:K146"/>
    <mergeCell ref="L135:L146"/>
    <mergeCell ref="M135:M146"/>
    <mergeCell ref="N135:N146"/>
    <mergeCell ref="O135:O146"/>
    <mergeCell ref="P135:P146"/>
    <mergeCell ref="Q135:Q146"/>
    <mergeCell ref="D213:H213"/>
    <mergeCell ref="D171:H171"/>
    <mergeCell ref="D173:Q173"/>
    <mergeCell ref="D174:H174"/>
    <mergeCell ref="D175:H175"/>
    <mergeCell ref="D176:D189"/>
    <mergeCell ref="E176:E189"/>
    <mergeCell ref="F176:H189"/>
    <mergeCell ref="I177:I188"/>
    <mergeCell ref="J177:J188"/>
    <mergeCell ref="K177:K188"/>
    <mergeCell ref="L177:L188"/>
    <mergeCell ref="M177:M188"/>
    <mergeCell ref="N177:N188"/>
    <mergeCell ref="O177:O188"/>
    <mergeCell ref="P177:P18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Joseph Ziems</cp:lastModifiedBy>
  <cp:lastPrinted>2015-05-18T14:50:53Z</cp:lastPrinted>
  <dcterms:created xsi:type="dcterms:W3CDTF">2005-09-27T11:52:28Z</dcterms:created>
  <dcterms:modified xsi:type="dcterms:W3CDTF">2022-11-02T14:48:39Z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